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9-100\設備組\圖書館\新增資料夾\"/>
    </mc:Choice>
  </mc:AlternateContent>
  <bookViews>
    <workbookView xWindow="-108" yWindow="-108" windowWidth="19416" windowHeight="10296"/>
  </bookViews>
  <sheets>
    <sheet name="正式書單" sheetId="1" r:id="rId1"/>
  </sheets>
  <definedNames>
    <definedName name="_xlnm.Print_Titles" localSheetId="0">正式書單!$3:$3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0" i="1" l="1"/>
  <c r="I151" i="1"/>
  <c r="I152" i="1"/>
  <c r="I155" i="1"/>
  <c r="I137" i="1"/>
  <c r="I138" i="1"/>
  <c r="I139" i="1"/>
  <c r="I140" i="1"/>
  <c r="I95" i="1"/>
  <c r="I107" i="1"/>
  <c r="I15" i="1"/>
  <c r="I11" i="1"/>
  <c r="I5" i="1" l="1"/>
  <c r="I6" i="1"/>
  <c r="I7" i="1"/>
  <c r="I9" i="1"/>
  <c r="I10" i="1"/>
  <c r="I8" i="1"/>
  <c r="I12" i="1"/>
  <c r="I13" i="1"/>
  <c r="I14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6" i="1"/>
  <c r="I97" i="1"/>
  <c r="I98" i="1"/>
  <c r="I99" i="1"/>
  <c r="I100" i="1"/>
  <c r="I158" i="1"/>
  <c r="I102" i="1"/>
  <c r="I104" i="1"/>
  <c r="I105" i="1"/>
  <c r="I106" i="1"/>
  <c r="I117" i="1"/>
  <c r="I108" i="1"/>
  <c r="I109" i="1"/>
  <c r="I111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10" i="1"/>
  <c r="I125" i="1"/>
  <c r="I126" i="1"/>
  <c r="I127" i="1"/>
  <c r="I128" i="1"/>
  <c r="I129" i="1"/>
  <c r="I130" i="1"/>
  <c r="I131" i="1"/>
  <c r="I132" i="1"/>
  <c r="I103" i="1"/>
  <c r="I133" i="1"/>
  <c r="I134" i="1"/>
  <c r="I135" i="1"/>
  <c r="I136" i="1"/>
  <c r="I141" i="1"/>
  <c r="I142" i="1"/>
  <c r="I143" i="1"/>
  <c r="I144" i="1"/>
  <c r="I145" i="1"/>
  <c r="I146" i="1"/>
  <c r="I147" i="1"/>
  <c r="I148" i="1"/>
  <c r="I149" i="1"/>
  <c r="I156" i="1"/>
  <c r="I157" i="1"/>
  <c r="I101" i="1"/>
  <c r="I159" i="1"/>
  <c r="I161" i="1"/>
  <c r="I162" i="1"/>
  <c r="I4" i="1"/>
  <c r="G167" i="1" l="1"/>
  <c r="I167" i="1" l="1"/>
</calcChain>
</file>

<file path=xl/sharedStrings.xml><?xml version="1.0" encoding="utf-8"?>
<sst xmlns="http://schemas.openxmlformats.org/spreadsheetml/2006/main" count="1218" uniqueCount="484">
  <si>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</si>
  <si>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</si>
  <si>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</si>
  <si>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</si>
  <si>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</si>
  <si>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</si>
  <si>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</si>
  <si>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</si>
  <si>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</si>
  <si>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</si>
  <si>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</si>
  <si>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</si>
  <si>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</si>
  <si>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</si>
  <si>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</si>
  <si>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英文圖書</t>
    <phoneticPr fontId="1" type="noConversion"/>
  </si>
  <si>
    <t>英文圖書</t>
  </si>
  <si>
    <t>台灣</t>
  </si>
  <si>
    <t>否</t>
  </si>
  <si>
    <t>鄭宗弦</t>
  </si>
  <si>
    <t>親子天下股份有限公司</t>
  </si>
  <si>
    <t>少年廚俠2：西湖鳴冤記</t>
  </si>
  <si>
    <t>How Santa Got His Job</t>
    <phoneticPr fontId="1" type="noConversion"/>
  </si>
  <si>
    <t>Krensky, Stephen/ Schindler, S. D.</t>
    <phoneticPr fontId="1" type="noConversion"/>
  </si>
  <si>
    <t>Simon &amp; Schuster</t>
    <phoneticPr fontId="1" type="noConversion"/>
  </si>
  <si>
    <t>美國</t>
  </si>
  <si>
    <t>美國</t>
    <phoneticPr fontId="1" type="noConversion"/>
  </si>
  <si>
    <t>否</t>
    <phoneticPr fontId="1" type="noConversion"/>
  </si>
  <si>
    <t>How Santa Lost His Job</t>
  </si>
  <si>
    <t>Simon &amp; Schuster Books for Young Readers</t>
    <phoneticPr fontId="1" type="noConversion"/>
  </si>
  <si>
    <t>My Dog Is as Smelly as Dirty Socks: And Other Funny Family Portraits</t>
    <phoneticPr fontId="1" type="noConversion"/>
  </si>
  <si>
    <t> Piven, Hanoch</t>
  </si>
  <si>
    <t>Dragonfly Books</t>
    <phoneticPr fontId="1" type="noConversion"/>
  </si>
  <si>
    <t>Magic Tree House</t>
    <phoneticPr fontId="1" type="noConversion"/>
  </si>
  <si>
    <t>Mary Pope Osborne</t>
    <phoneticPr fontId="1" type="noConversion"/>
  </si>
  <si>
    <t>Random House Childrens Books</t>
    <phoneticPr fontId="1" type="noConversion"/>
  </si>
  <si>
    <t>是</t>
    <phoneticPr fontId="1" type="noConversion"/>
  </si>
  <si>
    <t>The Very Hungry Bear</t>
    <phoneticPr fontId="1" type="noConversion"/>
  </si>
  <si>
    <t>Wynn, Dirdura</t>
    <phoneticPr fontId="1" type="noConversion"/>
  </si>
  <si>
    <t>Xlibris Us</t>
    <phoneticPr fontId="1" type="noConversion"/>
  </si>
  <si>
    <t>Voices in the Park</t>
    <phoneticPr fontId="1" type="noConversion"/>
  </si>
  <si>
    <t>Anthony Browne</t>
    <phoneticPr fontId="1" type="noConversion"/>
  </si>
  <si>
    <t>英國</t>
  </si>
  <si>
    <t>DK Publishing (Dorling Kindersley)</t>
    <phoneticPr fontId="1" type="noConversion"/>
  </si>
  <si>
    <t xml:space="preserve">
Chocolatina</t>
    <phoneticPr fontId="1" type="noConversion"/>
  </si>
  <si>
    <t xml:space="preserve"> Kraft, Erik/ Brunkus, Denise (ILT)</t>
  </si>
  <si>
    <t>Scholastic</t>
  </si>
  <si>
    <t>The Giving Tree
Chocolatina</t>
    <phoneticPr fontId="1" type="noConversion"/>
  </si>
  <si>
    <t xml:space="preserve"> Silverstein, Shel</t>
    <phoneticPr fontId="1" type="noConversion"/>
  </si>
  <si>
    <t>HarperCollins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</si>
  <si>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山上</t>
    </r>
    <r>
      <rPr>
        <sz val="18"/>
        <color indexed="8"/>
        <rFont val="標楷體"/>
        <family val="4"/>
        <charset val="136"/>
      </rPr>
      <t xml:space="preserve">區山上國中圖書館（室）圖書採購書單                   </t>
    </r>
    <phoneticPr fontId="1" type="noConversion"/>
  </si>
  <si>
    <t>學校班級最高學生數( 26   )人</t>
    <phoneticPr fontId="1" type="noConversion"/>
  </si>
  <si>
    <t>哪啊哪啊 ~ 神去村</t>
    <phoneticPr fontId="1" type="noConversion"/>
  </si>
  <si>
    <t xml:space="preserve"> 三浦紫苑</t>
    <phoneticPr fontId="1" type="noConversion"/>
  </si>
  <si>
    <t xml:space="preserve">新經典文化  
</t>
    <phoneticPr fontId="1" type="noConversion"/>
  </si>
  <si>
    <t>台灣</t>
    <phoneticPr fontId="1" type="noConversion"/>
  </si>
  <si>
    <t>歷史課本不能說的祕密：世界一流人物的暗黑病史</t>
    <phoneticPr fontId="1" type="noConversion"/>
  </si>
  <si>
    <t xml:space="preserve"> 譚健鍬</t>
    <phoneticPr fontId="1" type="noConversion"/>
  </si>
  <si>
    <t>時報出版</t>
    <phoneticPr fontId="1" type="noConversion"/>
  </si>
  <si>
    <t>只是開玩笑，竟然變被告？：中小學生最需要的24堂法律自保課</t>
    <phoneticPr fontId="1" type="noConversion"/>
  </si>
  <si>
    <t xml:space="preserve"> 吉靜如</t>
    <phoneticPr fontId="1" type="noConversion"/>
  </si>
  <si>
    <t>茜Cian</t>
    <phoneticPr fontId="1" type="noConversion"/>
  </si>
  <si>
    <t>石虎的厝</t>
    <phoneticPr fontId="1" type="noConversion"/>
  </si>
  <si>
    <t xml:space="preserve"> 莊佳穎</t>
    <phoneticPr fontId="1" type="noConversion"/>
  </si>
  <si>
    <t>前衛</t>
    <phoneticPr fontId="1" type="noConversion"/>
  </si>
  <si>
    <t>揣自由的台灣烏熊</t>
    <phoneticPr fontId="1" type="noConversion"/>
  </si>
  <si>
    <t>仙化伯的烏金人生</t>
    <phoneticPr fontId="1" type="noConversion"/>
  </si>
  <si>
    <t xml:space="preserve"> 鄭順聰 </t>
    <phoneticPr fontId="1" type="noConversion"/>
  </si>
  <si>
    <t>玉山社 </t>
  </si>
  <si>
    <t>不便利的便利店</t>
    <phoneticPr fontId="1" type="noConversion"/>
  </si>
  <si>
    <t xml:space="preserve"> 金浩然 </t>
    <phoneticPr fontId="1" type="noConversion"/>
  </si>
  <si>
    <t>寂寞</t>
  </si>
  <si>
    <t>寂寞</t>
    <phoneticPr fontId="1" type="noConversion"/>
  </si>
  <si>
    <t>蛤蟆先生去看心理師</t>
    <phoneticPr fontId="1" type="noConversion"/>
  </si>
  <si>
    <t>羅伯．狄保德</t>
    <phoneticPr fontId="1" type="noConversion"/>
  </si>
  <si>
    <t>三采</t>
    <phoneticPr fontId="1" type="noConversion"/>
  </si>
  <si>
    <t>柳林中的風聲</t>
    <phoneticPr fontId="1" type="noConversion"/>
  </si>
  <si>
    <t xml:space="preserve"> 肯尼斯·格雷厄姆</t>
    <phoneticPr fontId="1" type="noConversion"/>
  </si>
  <si>
    <t>韋伯</t>
    <phoneticPr fontId="1" type="noConversion"/>
  </si>
  <si>
    <t>歡迎光臨夢境百貨：您所訂購的夢已銷售一空</t>
    <phoneticPr fontId="1" type="noConversion"/>
  </si>
  <si>
    <t>李美芮</t>
    <phoneticPr fontId="1" type="noConversion"/>
  </si>
  <si>
    <t>跟大師學創造力1：伽利略的大發現+25個酷科學實驗</t>
    <phoneticPr fontId="1" type="noConversion"/>
  </si>
  <si>
    <t>潘奇克</t>
  </si>
  <si>
    <t>字畝文化</t>
  </si>
  <si>
    <t>別告訴愛麗絲</t>
    <phoneticPr fontId="1" type="noConversion"/>
  </si>
  <si>
    <t> 凱西‧卡瑟迪</t>
    <phoneticPr fontId="1" type="noConversion"/>
  </si>
  <si>
    <t>親子天下</t>
    <phoneticPr fontId="1" type="noConversion"/>
  </si>
  <si>
    <t>血型小將ABO 10</t>
    <phoneticPr fontId="1" type="noConversion"/>
  </si>
  <si>
    <t> 朴東宣</t>
  </si>
  <si>
    <t xml:space="preserve">時報出版 </t>
    <phoneticPr fontId="1" type="noConversion"/>
  </si>
  <si>
    <t>血型小將ABO之愛情白皮書</t>
    <phoneticPr fontId="1" type="noConversion"/>
  </si>
  <si>
    <t>星座大戰首部曲</t>
    <phoneticPr fontId="1" type="noConversion"/>
  </si>
  <si>
    <t xml:space="preserve"> 王小亞, 夏美</t>
    <phoneticPr fontId="1" type="noConversion"/>
  </si>
  <si>
    <t>星座大戰２部曲</t>
    <phoneticPr fontId="1" type="noConversion"/>
  </si>
  <si>
    <t>全景圖說中國歷史(上古—三國)</t>
    <phoneticPr fontId="1" type="noConversion"/>
  </si>
  <si>
    <t xml:space="preserve"> 星蔚時代</t>
    <phoneticPr fontId="1" type="noConversion"/>
  </si>
  <si>
    <t>小螢火蟲</t>
    <phoneticPr fontId="1" type="noConversion"/>
  </si>
  <si>
    <t>工作細胞 1</t>
  </si>
  <si>
    <t>工作細胞2</t>
  </si>
  <si>
    <t>工作細胞3</t>
  </si>
  <si>
    <t>工作細胞4</t>
  </si>
  <si>
    <t>工作細胞5</t>
  </si>
  <si>
    <t> 清水茜</t>
  </si>
  <si>
    <t>東立</t>
  </si>
  <si>
    <t>9789864701438</t>
  </si>
  <si>
    <t>9789864701445</t>
  </si>
  <si>
    <t>9789864705382</t>
  </si>
  <si>
    <t>9789864823321</t>
  </si>
  <si>
    <t>9789864866441</t>
  </si>
  <si>
    <t>工作細胞BLACK 1</t>
  </si>
  <si>
    <t>工作細胞BLACK2</t>
  </si>
  <si>
    <t>工作細胞BLACK3</t>
  </si>
  <si>
    <t>工作細胞BLACK4</t>
  </si>
  <si>
    <t>工作細胞BLACK 5</t>
  </si>
  <si>
    <t> 初嘉屋一生, 原田重光</t>
  </si>
  <si>
    <t>9789572630563</t>
  </si>
  <si>
    <t>9789572630570</t>
  </si>
  <si>
    <t>9789572642153</t>
  </si>
  <si>
    <t>9789572642160</t>
  </si>
  <si>
    <t>9789572644126</t>
  </si>
  <si>
    <t>情緒勒索：那些在伴侶、親子、職場間，最讓人窒息的相處</t>
    <phoneticPr fontId="1" type="noConversion"/>
  </si>
  <si>
    <t> 周慕姿 </t>
  </si>
  <si>
    <t> 周慕姿 </t>
    <phoneticPr fontId="1" type="noConversion"/>
  </si>
  <si>
    <t>寶瓶文化</t>
  </si>
  <si>
    <t>寶瓶文化</t>
    <phoneticPr fontId="1" type="noConversion"/>
  </si>
  <si>
    <t>你的善良必須有點鋒芒：36則讓你有態度、不委曲，深諳世故卻不世故的世道智慧</t>
    <phoneticPr fontId="1" type="noConversion"/>
  </si>
  <si>
    <t> 慕顏歌</t>
    <phoneticPr fontId="1" type="noConversion"/>
  </si>
  <si>
    <t>采實文化</t>
    <phoneticPr fontId="1" type="noConversion"/>
  </si>
  <si>
    <t>過度努力：每個「過度」，都是傷的證明</t>
    <phoneticPr fontId="1" type="noConversion"/>
  </si>
  <si>
    <t>做工的人</t>
    <phoneticPr fontId="1" type="noConversion"/>
  </si>
  <si>
    <t>9789864060764</t>
  </si>
  <si>
    <t> 林立青 </t>
  </si>
  <si>
    <t>羞辱創傷：最日常，卻最椎心的痛楚</t>
    <phoneticPr fontId="1" type="noConversion"/>
  </si>
  <si>
    <t>最有梗的人體教室：針筒兄弟與他們的器官小夥伴</t>
  </si>
  <si>
    <t>最有梗的單位教室：公尺君與他的單位小夥伴</t>
  </si>
  <si>
    <t>最有梗的自然教室：狸貓君與他的自然小夥伴</t>
  </si>
  <si>
    <t> 上谷夫婦</t>
  </si>
  <si>
    <t>親子天下</t>
  </si>
  <si>
    <t>9786263051539</t>
  </si>
  <si>
    <t>9789575035525</t>
  </si>
  <si>
    <t>9786263052413</t>
  </si>
  <si>
    <t>氣象角色圖鑑：理解天氣變化的祕密，深入淺出解答不可不知的「天氣為什麼」！</t>
    <phoneticPr fontId="1" type="noConversion"/>
  </si>
  <si>
    <t> 筆保弘德 </t>
    <phoneticPr fontId="1" type="noConversion"/>
  </si>
  <si>
    <t>采實文化 </t>
  </si>
  <si>
    <t>采實文化 </t>
    <phoneticPr fontId="1" type="noConversion"/>
  </si>
  <si>
    <t>冰山對話：從開門到關門、從理解到支持的深度溝通</t>
    <phoneticPr fontId="1" type="noConversion"/>
  </si>
  <si>
    <t> 李崇義</t>
    <phoneticPr fontId="1" type="noConversion"/>
  </si>
  <si>
    <t>天下文化</t>
    <phoneticPr fontId="1" type="noConversion"/>
  </si>
  <si>
    <t>人生最大的成就，是成為你自己</t>
  </si>
  <si>
    <t>蔡康永的情商課：為你自己活一次</t>
  </si>
  <si>
    <t>透明的螺旋</t>
  </si>
  <si>
    <t>選擇</t>
  </si>
  <si>
    <t>急診醫生</t>
  </si>
  <si>
    <t>最後一位派瑞許太太</t>
  </si>
  <si>
    <t>千萬別醒來</t>
  </si>
  <si>
    <t>天下生活</t>
  </si>
  <si>
    <t>如何</t>
  </si>
  <si>
    <t>皇冠</t>
  </si>
  <si>
    <t>春天</t>
  </si>
  <si>
    <t>9789869950671</t>
  </si>
  <si>
    <t>9789861365145</t>
  </si>
  <si>
    <t>9789573339137</t>
  </si>
  <si>
    <t>9789577415325</t>
  </si>
  <si>
    <t>9789577413390</t>
  </si>
  <si>
    <t>9789577415608</t>
  </si>
  <si>
    <t>9789577415622</t>
  </si>
  <si>
    <t> 曾寶儀 </t>
  </si>
  <si>
    <t> 蔡康永</t>
  </si>
  <si>
    <t> 東野圭吾</t>
  </si>
  <si>
    <t> 泰絲．格里森, 蓋瑞．布拉佛</t>
  </si>
  <si>
    <t> 莉芙．康斯坦丁 </t>
  </si>
  <si>
    <t> 麗茲．勞勒</t>
  </si>
  <si>
    <t>我們為什麼要讀書？為什麼要工作？</t>
  </si>
  <si>
    <t>厭世讀論語：千年名師神回覆，開解你的人生疑難</t>
  </si>
  <si>
    <t>用書打怪：閱讀是不敗的人生打怪力</t>
  </si>
  <si>
    <t>天生就是超級咖：這些動物的驚人祕密—我很奇怪但很可愛2</t>
  </si>
  <si>
    <t>欸，好奇怪！但我喜歡：奇妙又有趣的動物冷知識，讓你腦洞大開又噗哧一笑</t>
  </si>
  <si>
    <t>我很奇怪但很可愛：這些動物超有哏，讓人長知識又笑翻</t>
  </si>
  <si>
    <t>如果生物課都這麼ㄎㄧㄤ！【動物知識噴笑漫畫】豬狗貓激萌演出，笑到你滿地找頭</t>
  </si>
  <si>
    <t>噢！原來如此 有趣的鳥類學</t>
  </si>
  <si>
    <t>超獵奇！人體動物圖鑑①烏龜的殼其實是肋骨</t>
  </si>
  <si>
    <t>超獵奇！人體動物圖鑑②鯊魚的下巴會往前飛出</t>
  </si>
  <si>
    <t>動物的滅絕與進化圖鑑：讓人出乎意料的動物演化史</t>
  </si>
  <si>
    <t>我跟地球掰掰了：超有事滅絕動物圖鑑</t>
  </si>
  <si>
    <t>對不起，長這樣！深海生物圖鑑：84種謎團重重的生物</t>
  </si>
  <si>
    <t>深海生物大百科：全長可達40公尺的巨型管水母X擁有夢幻泳姿的深海海參X兩枚鰭片就像小飛象一般的十字蛸，黝黑不見光的海洋裡，不可思議的怪奇生物大集合！</t>
  </si>
  <si>
    <t>漫畫科普冷知識王：世界其實很有事，生活才會那麼有意思！</t>
  </si>
  <si>
    <t>漫畫科普冷知識王4：世界其實很有哏，生活可以多點彈性！</t>
  </si>
  <si>
    <t>漫畫科普冷知識王3：世界其實很精采，生活就要這麼嗨！</t>
  </si>
  <si>
    <t>怪奇人體研究所：42個充滿問號的人體科學故事</t>
  </si>
  <si>
    <t>9789865079574</t>
  </si>
  <si>
    <t>9789861373881</t>
  </si>
  <si>
    <t>9786263142855</t>
  </si>
  <si>
    <t>9789573297895</t>
  </si>
  <si>
    <t>9789865065645</t>
  </si>
  <si>
    <t>9789573289739</t>
  </si>
  <si>
    <t>9789863843627</t>
  </si>
  <si>
    <t>9789864086368</t>
  </si>
  <si>
    <t>9789576584435</t>
  </si>
  <si>
    <t>9789576584978</t>
  </si>
  <si>
    <t>9789865111632</t>
  </si>
  <si>
    <t>9789573285403</t>
  </si>
  <si>
    <t>9789864013838</t>
  </si>
  <si>
    <t>9789869625951</t>
  </si>
  <si>
    <t>9789865025922</t>
  </si>
  <si>
    <t>9786263240872</t>
  </si>
  <si>
    <t>9789865029302</t>
  </si>
  <si>
    <t>9789571385570</t>
  </si>
  <si>
    <t> 池上彰</t>
  </si>
  <si>
    <t>厭世國文老師</t>
  </si>
  <si>
    <t> 宋怡慧 </t>
  </si>
  <si>
    <t> 新夭</t>
  </si>
  <si>
    <t>帽帽</t>
  </si>
  <si>
    <t>10秒鐘教室(Yan) </t>
  </si>
  <si>
    <t>陳湘靜, 林大利</t>
  </si>
  <si>
    <t> 川崎悟司 </t>
  </si>
  <si>
    <t> 丸山貴史 </t>
  </si>
  <si>
    <t> 新野 大 </t>
  </si>
  <si>
    <t> 長沼毅, 武田正倫, 土田真二</t>
  </si>
  <si>
    <t> 鋤見</t>
  </si>
  <si>
    <t>SME</t>
  </si>
  <si>
    <t>究竟</t>
  </si>
  <si>
    <t>木馬</t>
  </si>
  <si>
    <t>遠流</t>
  </si>
  <si>
    <t>高寶</t>
  </si>
  <si>
    <t>野人</t>
  </si>
  <si>
    <t>麥浩斯</t>
  </si>
  <si>
    <t>三采</t>
  </si>
  <si>
    <t>台灣東販</t>
  </si>
  <si>
    <t>瑞昇</t>
  </si>
  <si>
    <t>西北國際</t>
  </si>
  <si>
    <t>碁峰</t>
  </si>
  <si>
    <t>時報出版</t>
  </si>
  <si>
    <t>我想跟你好好說話：賴佩霞的六堂「非暴力溝通」入門課</t>
  </si>
  <si>
    <t>不一樣也沒關係：奇妙又有趣的動物冷知識，讓你笑笑過每一天</t>
  </si>
  <si>
    <t>人生中的廢棒，我又廢又棒：IG厭世金句手寫人dooing首部作品——寫給心累的你，負負得正的愉悅系能量</t>
  </si>
  <si>
    <t>給不小心就會太在意的你：停止腦中小劇場，輕鬆卸下內心的重擔！</t>
  </si>
  <si>
    <t>這是什麼哏：圖解動物日常很有戲</t>
  </si>
  <si>
    <t>跌倒沒關係，沒人看見就好</t>
  </si>
  <si>
    <t>請照顧我媽媽</t>
  </si>
  <si>
    <t> 賴佩霞</t>
  </si>
  <si>
    <t> dooing（初生之犢）</t>
  </si>
  <si>
    <t> 水島廣子</t>
  </si>
  <si>
    <t> Joshua Barkman</t>
  </si>
  <si>
    <t> 郝慧川  </t>
  </si>
  <si>
    <t> 申京淑  </t>
  </si>
  <si>
    <t>9789869800570</t>
  </si>
  <si>
    <t>9789863619208</t>
  </si>
  <si>
    <t>9789865100957</t>
  </si>
  <si>
    <t>9789862488416</t>
  </si>
  <si>
    <t>9786263242418</t>
  </si>
  <si>
    <t>9789861755113</t>
  </si>
  <si>
    <t>9789861335742</t>
  </si>
  <si>
    <t>早安財經</t>
  </si>
  <si>
    <t>悅之文化</t>
  </si>
  <si>
    <t>大好書屋</t>
  </si>
  <si>
    <t>方智</t>
  </si>
  <si>
    <t>圓神</t>
  </si>
  <si>
    <t>冰裡的女孩</t>
  </si>
  <si>
    <t>不明嫌犯</t>
  </si>
  <si>
    <t>不要做自己了，你做個人吧</t>
  </si>
  <si>
    <t>比句點更悲傷</t>
  </si>
  <si>
    <t>9789577415967</t>
  </si>
  <si>
    <t>9789577415943</t>
  </si>
  <si>
    <t>9786263352292</t>
  </si>
  <si>
    <t>9789864061686</t>
  </si>
  <si>
    <t> 羅伯．布林澤 </t>
  </si>
  <si>
    <t> 梅格．嘉德納</t>
  </si>
  <si>
    <t> Mumu </t>
  </si>
  <si>
    <t>大師兄 </t>
  </si>
  <si>
    <t>《三體》系列套書</t>
    <phoneticPr fontId="1" type="noConversion"/>
  </si>
  <si>
    <t> 劉慈欣</t>
    <phoneticPr fontId="1" type="noConversion"/>
  </si>
  <si>
    <t>貓頭鷹  </t>
    <phoneticPr fontId="1" type="noConversion"/>
  </si>
  <si>
    <t>厭世國文教室：古文青生涯檔案</t>
    <phoneticPr fontId="1" type="noConversion"/>
  </si>
  <si>
    <t> 厭世國文老師</t>
  </si>
  <si>
    <t>究竟</t>
    <phoneticPr fontId="1" type="noConversion"/>
  </si>
  <si>
    <t>《三國背後的祕密（生活中的國文課 2）》</t>
  </si>
  <si>
    <t>《孔子和他學生的故事（生活中的國文課 3）》</t>
  </si>
  <si>
    <t>《宋詞背後的祕密（生活中的國文課 1）》</t>
    <phoneticPr fontId="1" type="noConversion"/>
  </si>
  <si>
    <t xml:space="preserve"> 林玉玫</t>
    <phoneticPr fontId="1" type="noConversion"/>
  </si>
  <si>
    <t xml:space="preserve">如果出版社 </t>
    <phoneticPr fontId="1" type="noConversion"/>
  </si>
  <si>
    <t xml:space="preserve"> 李傳軍</t>
    <phoneticPr fontId="1" type="noConversion"/>
  </si>
  <si>
    <t> 王鈞林</t>
  </si>
  <si>
    <t>我是遺物整理師</t>
    <phoneticPr fontId="1" type="noConversion"/>
  </si>
  <si>
    <t xml:space="preserve"> 金完 </t>
    <phoneticPr fontId="1" type="noConversion"/>
  </si>
  <si>
    <t>遠足文化</t>
    <phoneticPr fontId="1" type="noConversion"/>
  </si>
  <si>
    <t>傾城之戀【張愛玲百歲誕辰紀念版】</t>
    <phoneticPr fontId="1" type="noConversion"/>
  </si>
  <si>
    <t>張愛玲</t>
  </si>
  <si>
    <t>皇冠</t>
    <phoneticPr fontId="1" type="noConversion"/>
  </si>
  <si>
    <t>從台灣諺語看台灣歷史</t>
    <phoneticPr fontId="1" type="noConversion"/>
  </si>
  <si>
    <t>戴寶村、王峙萍</t>
    <phoneticPr fontId="1" type="noConversion"/>
  </si>
  <si>
    <t>玉山社</t>
  </si>
  <si>
    <t>百年降生：1900-2000 臺灣文學故事</t>
    <phoneticPr fontId="1" type="noConversion"/>
  </si>
  <si>
    <t> 李時雍, 何敬堯, 林妏霜, 馬翊航, 陳允元, 盛浩偉, 楊傑銘, 詹閔旭, 鄭芳婷, 蔡林縉, 蕭鈞毅, 顏訥</t>
  </si>
  <si>
    <t>聯經出版公司</t>
  </si>
  <si>
    <t>巷弄裡的台灣味：22道庶民美食與它們的故事</t>
    <phoneticPr fontId="1" type="noConversion"/>
  </si>
  <si>
    <t>范僑芯</t>
  </si>
  <si>
    <t xml:space="preserve">
神婆的歡喜生活</t>
    <phoneticPr fontId="1" type="noConversion"/>
  </si>
  <si>
    <t xml:space="preserve"> 努努伊・茵瓦</t>
    <phoneticPr fontId="1" type="noConversion"/>
  </si>
  <si>
    <t>好朋友大對決</t>
    <phoneticPr fontId="1" type="noConversion"/>
  </si>
  <si>
    <t xml:space="preserve"> 安德魯．克萊門斯</t>
    <phoneticPr fontId="1" type="noConversion"/>
  </si>
  <si>
    <t>遠流</t>
    <phoneticPr fontId="1" type="noConversion"/>
  </si>
  <si>
    <t>魯蛇俱樂部</t>
    <phoneticPr fontId="1" type="noConversion"/>
  </si>
  <si>
    <t>臨界點：歷劫核冬的少年</t>
    <phoneticPr fontId="1" type="noConversion"/>
  </si>
  <si>
    <t xml:space="preserve"> 克萊兒．佐恩</t>
    <phoneticPr fontId="1" type="noConversion"/>
  </si>
  <si>
    <t xml:space="preserve">台灣東方 </t>
    <phoneticPr fontId="1" type="noConversion"/>
  </si>
  <si>
    <t>冰海之鯨</t>
    <phoneticPr fontId="1" type="noConversion"/>
  </si>
  <si>
    <t xml:space="preserve">珍‧克雷賀德‧喬治 </t>
    <phoneticPr fontId="1" type="noConversion"/>
  </si>
  <si>
    <t>給中學生的口語表達術：一輩子都要擁有的口語表達力，現在開始學習！</t>
    <phoneticPr fontId="1" type="noConversion"/>
  </si>
  <si>
    <t xml:space="preserve">游嘉惠 </t>
  </si>
  <si>
    <t xml:space="preserve">游嘉惠 </t>
    <phoneticPr fontId="1" type="noConversion"/>
  </si>
  <si>
    <t>給中學生的專題寫作術：一輩子都需要的關鍵寫作力，現在開始學習！</t>
    <phoneticPr fontId="1" type="noConversion"/>
  </si>
  <si>
    <t xml:space="preserve"> 謝其濬  </t>
    <phoneticPr fontId="1" type="noConversion"/>
  </si>
  <si>
    <t>給中學生的情緒管理術：一輩子都需要的情緒調適力，現在開始學習！</t>
    <phoneticPr fontId="1" type="noConversion"/>
  </si>
  <si>
    <t xml:space="preserve"> 楊俐容, 孫德齡</t>
    <phoneticPr fontId="1" type="noConversion"/>
  </si>
  <si>
    <t>給中學生的筆記整理術：一輩子都需要的資料統整力，現在開始學習！</t>
    <phoneticPr fontId="1" type="noConversion"/>
  </si>
  <si>
    <t>一看就懂！完全圖解台灣系列</t>
  </si>
  <si>
    <t>是</t>
  </si>
  <si>
    <t xml:space="preserve"> 遠足地理百科編輯組, 黃美傳</t>
  </si>
  <si>
    <t>遠足</t>
  </si>
  <si>
    <t>金魚男孩</t>
    <phoneticPr fontId="1" type="noConversion"/>
  </si>
  <si>
    <t xml:space="preserve"> 麗莎．湯普森</t>
    <phoneticPr fontId="1" type="noConversion"/>
  </si>
  <si>
    <t>小樹文化</t>
  </si>
  <si>
    <t>小樹文化</t>
    <phoneticPr fontId="1" type="noConversion"/>
  </si>
  <si>
    <t>墓園女孩</t>
    <phoneticPr fontId="1" type="noConversion"/>
  </si>
  <si>
    <t>給中小學生讀的藝術史：建築篇</t>
    <phoneticPr fontId="1" type="noConversion"/>
  </si>
  <si>
    <t> 維吉爾．希利爾</t>
  </si>
  <si>
    <t>穿越撒哈拉：流浪，走向風沙未竟之地</t>
    <phoneticPr fontId="1" type="noConversion"/>
  </si>
  <si>
    <t xml:space="preserve"> 謝哲青</t>
    <phoneticPr fontId="1" type="noConversion"/>
  </si>
  <si>
    <t>狼王羅伯：「動物文學之父」西頓不朽經典【完整收錄1898年初版手繪插圖90張】</t>
    <phoneticPr fontId="1" type="noConversion"/>
  </si>
  <si>
    <t xml:space="preserve"> 厄尼斯特‧湯普森‧西頓</t>
    <phoneticPr fontId="1" type="noConversion"/>
  </si>
  <si>
    <t>蓋兒．雷蒙  </t>
    <phoneticPr fontId="1" type="noConversion"/>
  </si>
  <si>
    <t>塔利班與女裁縫</t>
    <phoneticPr fontId="1" type="noConversion"/>
  </si>
  <si>
    <t>立緒</t>
    <phoneticPr fontId="1" type="noConversion"/>
  </si>
  <si>
    <t>遇見莫那‧魯道</t>
    <phoneticPr fontId="1" type="noConversion"/>
  </si>
  <si>
    <t xml:space="preserve"> 彭素華 </t>
    <phoneticPr fontId="1" type="noConversion"/>
  </si>
  <si>
    <t xml:space="preserve">小兵 </t>
    <phoneticPr fontId="1" type="noConversion"/>
  </si>
  <si>
    <t>阿米．愛的三部曲套書</t>
    <phoneticPr fontId="1" type="noConversion"/>
  </si>
  <si>
    <t xml:space="preserve"> 安立奎．巴里奧斯</t>
    <phoneticPr fontId="1" type="noConversion"/>
  </si>
  <si>
    <t>大塊文化</t>
  </si>
  <si>
    <t>大塊文化</t>
    <phoneticPr fontId="1" type="noConversion"/>
  </si>
  <si>
    <t> 柳時和</t>
  </si>
  <si>
    <t>大是文化</t>
    <phoneticPr fontId="1" type="noConversion"/>
  </si>
  <si>
    <t>神加了逗號的地方，別忙著改成句點：印度寓言集，比伊索寓言引人頓悟、比1001夜欲罷不能的「惑」然開朗處方。</t>
    <phoneticPr fontId="1" type="noConversion"/>
  </si>
  <si>
    <t>台南小王子</t>
  </si>
  <si>
    <t> 子魚 </t>
    <phoneticPr fontId="1" type="noConversion"/>
  </si>
  <si>
    <t>國語日報</t>
    <phoneticPr fontId="1" type="noConversion"/>
  </si>
  <si>
    <t>撞臉動物圖鑑：相似度爆表的自然界動物</t>
    <phoneticPr fontId="1" type="noConversion"/>
  </si>
  <si>
    <t> 北澤功, 木村悅子 </t>
  </si>
  <si>
    <t xml:space="preserve">台灣東販 </t>
    <phoneticPr fontId="1" type="noConversion"/>
  </si>
  <si>
    <t>戀愛動物圖鑑：令人驚訝又感動的有趣求婚特集！趣味十足的戀愛場面令人目不暇給、歡笑連連！</t>
    <phoneticPr fontId="1" type="noConversion"/>
  </si>
  <si>
    <t xml:space="preserve"> 今泉忠明 </t>
    <phoneticPr fontId="1" type="noConversion"/>
  </si>
  <si>
    <t>瑞昇</t>
    <phoneticPr fontId="1" type="noConversion"/>
  </si>
  <si>
    <t>不去會死！</t>
    <phoneticPr fontId="1" type="noConversion"/>
  </si>
  <si>
    <t> 石田裕輔 </t>
  </si>
  <si>
    <t>大家出版</t>
    <phoneticPr fontId="1" type="noConversion"/>
  </si>
  <si>
    <t>旅行，或許是該留些遺憾：我的步城文旅圖</t>
    <phoneticPr fontId="1" type="noConversion"/>
  </si>
  <si>
    <t>大旗出版社 </t>
  </si>
  <si>
    <t>Eddie Ko（艾迪摳）</t>
  </si>
  <si>
    <t>台語原來是這樣2：台南生活的台語日常</t>
    <phoneticPr fontId="1" type="noConversion"/>
  </si>
  <si>
    <t xml:space="preserve"> 大郎頭</t>
    <phoneticPr fontId="1" type="noConversion"/>
  </si>
  <si>
    <t xml:space="preserve">前衛  </t>
    <phoneticPr fontId="1" type="noConversion"/>
  </si>
  <si>
    <t>走路：獨處的實踐</t>
    <phoneticPr fontId="1" type="noConversion"/>
  </si>
  <si>
    <t xml:space="preserve"> 龍應台</t>
  </si>
  <si>
    <t xml:space="preserve"> 龍應台</t>
    <phoneticPr fontId="1" type="noConversion"/>
  </si>
  <si>
    <t>上一堂人生國文課：希望老師有教我的事，關於際遇、抉擇、傷痛，以及無論順逆都能優雅起身</t>
    <phoneticPr fontId="1" type="noConversion"/>
  </si>
  <si>
    <t xml:space="preserve"> 羊咩老師 </t>
    <phoneticPr fontId="1" type="noConversion"/>
  </si>
  <si>
    <t xml:space="preserve">遠流 </t>
    <phoneticPr fontId="1" type="noConversion"/>
  </si>
  <si>
    <t>星期五的沒事教室</t>
    <phoneticPr fontId="1" type="noConversion"/>
  </si>
  <si>
    <t xml:space="preserve"> 賈桂琳‧伍德生</t>
    <phoneticPr fontId="1" type="noConversion"/>
  </si>
  <si>
    <t>小麥田</t>
    <phoneticPr fontId="1" type="noConversion"/>
  </si>
  <si>
    <t>獅子的點心</t>
    <phoneticPr fontId="1" type="noConversion"/>
  </si>
  <si>
    <t xml:space="preserve"> 小川糸 </t>
    <phoneticPr fontId="1" type="noConversion"/>
  </si>
  <si>
    <t>悅知文化</t>
    <phoneticPr fontId="1" type="noConversion"/>
  </si>
  <si>
    <t>孩子你慢慢來</t>
    <phoneticPr fontId="1" type="noConversion"/>
  </si>
  <si>
    <t>印刻</t>
    <phoneticPr fontId="1" type="noConversion"/>
  </si>
  <si>
    <t>大武山下</t>
    <phoneticPr fontId="1" type="noConversion"/>
  </si>
  <si>
    <t>橡皮擦男孩</t>
  </si>
  <si>
    <t xml:space="preserve"> 麗莎‧湯普森</t>
    <phoneticPr fontId="1" type="noConversion"/>
  </si>
  <si>
    <t>神奇柑仔店10：順風耳軟糖的報應</t>
    <phoneticPr fontId="1" type="noConversion"/>
  </si>
  <si>
    <t xml:space="preserve"> 廣嶋玲子</t>
    <phoneticPr fontId="1" type="noConversion"/>
  </si>
  <si>
    <t>提問力：啟動探究思考的關鍵</t>
    <phoneticPr fontId="1" type="noConversion"/>
  </si>
  <si>
    <t xml:space="preserve"> 藍偉瑩 </t>
    <phoneticPr fontId="1" type="noConversion"/>
  </si>
  <si>
    <t>中小學生經濟生活觀察日記：時間和金錢有限，學習做最好的選擇</t>
  </si>
  <si>
    <t xml:space="preserve">黃春興 </t>
    <phoneticPr fontId="1" type="noConversion"/>
  </si>
  <si>
    <t>看得到的化學：你一輩子都會用到的化學元素知識</t>
  </si>
  <si>
    <t> 西奧多．葛雷</t>
  </si>
  <si>
    <t>大是文化 </t>
  </si>
  <si>
    <t xml:space="preserve">
回憶當鋪</t>
    <phoneticPr fontId="1" type="noConversion"/>
  </si>
  <si>
    <t>吉野万理子 </t>
  </si>
  <si>
    <t xml:space="preserve">博識圖書 </t>
    <phoneticPr fontId="1" type="noConversion"/>
  </si>
  <si>
    <t>來自天堂的第一通電話</t>
  </si>
  <si>
    <t> 米奇‧艾爾邦</t>
  </si>
  <si>
    <t>妖怪、神靈與奇事：台灣原住民故事</t>
    <phoneticPr fontId="1" type="noConversion"/>
  </si>
  <si>
    <t>王洛夫</t>
    <phoneticPr fontId="1" type="noConversion"/>
  </si>
  <si>
    <t>聯經出版公司  </t>
  </si>
  <si>
    <t>姑獲鳥之夏</t>
    <phoneticPr fontId="1" type="noConversion"/>
  </si>
  <si>
    <t xml:space="preserve"> 京極夏彥  </t>
    <phoneticPr fontId="1" type="noConversion"/>
  </si>
  <si>
    <t>獨步文化</t>
    <phoneticPr fontId="1" type="noConversion"/>
  </si>
  <si>
    <t>國學潮人誌2：古人超有才——10位最具才情的古潮人，成敗起伏的生命中，有哪些與眾不同的求生姿態、不同的「潮」</t>
  </si>
  <si>
    <t>麥田 </t>
  </si>
  <si>
    <t>就怕平庸成為你人生的註解</t>
    <phoneticPr fontId="1" type="noConversion"/>
  </si>
  <si>
    <t> 歐陽立中</t>
  </si>
  <si>
    <t xml:space="preserve">天下文化 </t>
    <phoneticPr fontId="1" type="noConversion"/>
  </si>
  <si>
    <t>青春微素養：36個通往更理想自己的基本功</t>
  </si>
  <si>
    <t> 蔡淇華 </t>
  </si>
  <si>
    <t xml:space="preserve">親子天下 </t>
    <phoneticPr fontId="1" type="noConversion"/>
  </si>
  <si>
    <t>故事許願機：你許一個願，我用一個真實人生故事回答你</t>
  </si>
  <si>
    <t> 王蘭芬 </t>
  </si>
  <si>
    <t>印刻 </t>
  </si>
  <si>
    <t>回憶修理工廠</t>
  </si>
  <si>
    <t>皇冠 </t>
  </si>
  <si>
    <t> 石井朋彥</t>
    <phoneticPr fontId="1" type="noConversion"/>
  </si>
  <si>
    <t>最好不過日常：有時台北，有時他方</t>
    <phoneticPr fontId="1" type="noConversion"/>
  </si>
  <si>
    <t> 韓良憶</t>
  </si>
  <si>
    <t>漬物語</t>
  </si>
  <si>
    <t xml:space="preserve"> 陳怡如, 沈岱樺</t>
    <phoneticPr fontId="1" type="noConversion"/>
  </si>
  <si>
    <t>貓臉少女</t>
    <phoneticPr fontId="1" type="noConversion"/>
  </si>
  <si>
    <t> 陳榕笙 </t>
  </si>
  <si>
    <t>四也文化出版公司</t>
    <phoneticPr fontId="1" type="noConversion"/>
  </si>
  <si>
    <t>完美食物攝影指南：52 堂讓人想咬一口的攝影必修課</t>
    <phoneticPr fontId="1" type="noConversion"/>
  </si>
  <si>
    <t xml:space="preserve"> 瓊妮·賽門  </t>
    <phoneticPr fontId="1" type="noConversion"/>
  </si>
  <si>
    <t>麥浩斯</t>
    <phoneticPr fontId="1" type="noConversion"/>
  </si>
  <si>
    <t>冷知識背後的熱思考：啾啾鞋教你幫大腦開外掛的30個法則</t>
    <phoneticPr fontId="1" type="noConversion"/>
  </si>
  <si>
    <t xml:space="preserve"> 啾啾鞋  </t>
    <phoneticPr fontId="1" type="noConversion"/>
  </si>
  <si>
    <t>商周出版</t>
    <phoneticPr fontId="1" type="noConversion"/>
  </si>
  <si>
    <t>半個地球的距離</t>
    <phoneticPr fontId="1" type="noConversion"/>
  </si>
  <si>
    <t xml:space="preserve"> 辛西亞．角畑</t>
    <phoneticPr fontId="1" type="noConversion"/>
  </si>
  <si>
    <t>台灣東方</t>
    <phoneticPr fontId="1" type="noConversion"/>
  </si>
  <si>
    <t>我媽說</t>
    <phoneticPr fontId="1" type="noConversion"/>
  </si>
  <si>
    <t xml:space="preserve"> 王文華, 王宇清, 周姚萍, 信子, 桂文亞, 陳沛慈, 童嘉, 廖炳焜, 劉伯樂, 劉思源, 劉清彥, 顏志豪 </t>
    <phoneticPr fontId="1" type="noConversion"/>
  </si>
  <si>
    <t>巴巴文化</t>
    <phoneticPr fontId="1" type="noConversion"/>
  </si>
  <si>
    <t>接受不完美的勇氣-阿德勒 100 句人生革命</t>
  </si>
  <si>
    <t xml:space="preserve"> 小倉廣</t>
    <phoneticPr fontId="1" type="noConversion"/>
  </si>
  <si>
    <t>想把餘生的溫柔都給你</t>
    <phoneticPr fontId="1" type="noConversion"/>
  </si>
  <si>
    <t xml:space="preserve"> 不朽</t>
    <phoneticPr fontId="1" type="noConversion"/>
  </si>
  <si>
    <t>小錯誤大發明：40個發明的小故事</t>
    <phoneticPr fontId="1" type="noConversion"/>
  </si>
  <si>
    <t xml:space="preserve"> 夏綠蒂．佛爾茲．瓊斯</t>
    <phoneticPr fontId="1" type="noConversion"/>
  </si>
  <si>
    <t>健行</t>
    <phoneticPr fontId="1" type="noConversion"/>
  </si>
  <si>
    <t>以動物為鏡：12堂人與動物關係的生命思辨課</t>
    <phoneticPr fontId="1" type="noConversion"/>
  </si>
  <si>
    <t> 黃宗慧</t>
  </si>
  <si>
    <t xml:space="preserve">啟動文化 </t>
    <phoneticPr fontId="1" type="noConversion"/>
  </si>
  <si>
    <t>許願地球儀</t>
    <phoneticPr fontId="1" type="noConversion"/>
  </si>
  <si>
    <t xml:space="preserve"> 克莉絲汀娜．奧森  </t>
    <phoneticPr fontId="1" type="noConversion"/>
  </si>
  <si>
    <t>聯經出版公司</t>
    <phoneticPr fontId="1" type="noConversion"/>
  </si>
  <si>
    <t>甲蟲男孩2：女王再臨</t>
    <phoneticPr fontId="1" type="noConversion"/>
  </si>
  <si>
    <t xml:space="preserve"> M.G.里奧納</t>
    <phoneticPr fontId="1" type="noConversion"/>
  </si>
  <si>
    <t>比鬼故事更可怕的是你我身邊的故事</t>
  </si>
  <si>
    <t>少女老王 </t>
  </si>
  <si>
    <t>我要上京當官：明朝一點都不鐵飯碗之公務員人生</t>
  </si>
  <si>
    <t>陳一中</t>
  </si>
  <si>
    <t>悅知文化</t>
  </si>
  <si>
    <t>魏晉有美男</t>
  </si>
  <si>
    <t xml:space="preserve">古人很潮 </t>
    <phoneticPr fontId="1" type="noConversion"/>
  </si>
  <si>
    <t>小說課之王：折磨讀者的祕密</t>
  </si>
  <si>
    <t xml:space="preserve">許榮哲 </t>
    <phoneticPr fontId="1" type="noConversion"/>
  </si>
  <si>
    <t>天下文化</t>
  </si>
  <si>
    <t>臺南青少年文學讀本：散文卷</t>
  </si>
  <si>
    <t xml:space="preserve"> 王建國 </t>
    <phoneticPr fontId="1" type="noConversion"/>
  </si>
  <si>
    <t>蔚藍文化  </t>
  </si>
  <si>
    <t>夢想微微疼</t>
    <phoneticPr fontId="1" type="noConversion"/>
  </si>
  <si>
    <t>微疼</t>
  </si>
  <si>
    <t>科學大師的求學、戀愛與理念（化學篇）</t>
  </si>
  <si>
    <t> 張文亮</t>
  </si>
  <si>
    <t>校園書房</t>
    <phoneticPr fontId="1" type="noConversion"/>
  </si>
  <si>
    <t>你的不快樂，是花了太多時間在乎，不在乎你的人和事</t>
  </si>
  <si>
    <t>Peter Su</t>
  </si>
  <si>
    <t>是日創意文化 </t>
  </si>
  <si>
    <t>紅瓦房</t>
    <phoneticPr fontId="1" type="noConversion"/>
  </si>
  <si>
    <t> 曹文軒</t>
  </si>
  <si>
    <t>小魯文化</t>
    <phoneticPr fontId="1" type="noConversion"/>
  </si>
  <si>
    <t>男孩、鼴鼠、狐狸與馬</t>
    <phoneticPr fontId="1" type="noConversion"/>
  </si>
  <si>
    <t>查理‧麥克斯</t>
    <phoneticPr fontId="1" type="noConversion"/>
  </si>
  <si>
    <t>天下雜誌</t>
    <phoneticPr fontId="1" type="noConversion"/>
  </si>
  <si>
    <t>我用打工學習這個世界：有關挫折、辛酸、老闆、現實社會，以及工作的27種樣貌</t>
  </si>
  <si>
    <t>黃海樹</t>
  </si>
  <si>
    <t>這麼蠢的話 為什麼你會相信：別讓謠言擊垮你</t>
  </si>
  <si>
    <t>胡曉梅</t>
  </si>
  <si>
    <t>華夏出版有限公司</t>
  </si>
  <si>
    <t>童話陪審團套書：刑法篇 X 民法篇｜耳熟能詳的童話故事 X 連結生活的公民素養，探究生活中無所不在的法律知識（共兩冊）</t>
  </si>
  <si>
    <t>法律白話文運動  </t>
  </si>
  <si>
    <t>校名：台南市立山上國中
填表人：陳品文                      教務主任：莊振武                     校長：黃建凱
連絡電話：5781023                   網路電話：</t>
    <phoneticPr fontId="1" type="noConversion"/>
  </si>
  <si>
    <t>0689846681</t>
    <phoneticPr fontId="1" type="noConversion"/>
  </si>
  <si>
    <t> Krensky, Stephen/ Schindler, S. D. (ILT)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</si>
</sst>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#,##0_);[Red]\(#,##0\)"/>
    <numFmt numFmtId="177" formatCode="0_ 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6"/>
      <name val="標楷體"/>
      <family val="4"/>
      <charset val="136"/>
    </font>
    <font>
      <sz val="18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9" fillId="0" borderId="0" xfId="4" applyFont="1" applyAlignment="1">
      <alignment vertical="center" wrapText="1"/>
    </xf>
    <xf numFmtId="0" fontId="12" fillId="0" borderId="1" xfId="0" applyFont="1" applyBorder="1">
      <alignment vertical="center"/>
    </xf>
    <xf numFmtId="3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3" fontId="12" fillId="0" borderId="8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2" fontId="12" fillId="0" borderId="1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4" applyFont="1">
      <alignment vertical="center"/>
    </xf>
    <xf numFmtId="0" fontId="17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4" applyFont="1" applyBorder="1" applyAlignment="1" applyProtection="1">
      <alignment vertical="center" wrapText="1"/>
    </xf>
    <xf numFmtId="0" fontId="16" fillId="0" borderId="1" xfId="4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4" applyFont="1" applyBorder="1">
      <alignment vertical="center"/>
    </xf>
    <xf numFmtId="0" fontId="16" fillId="0" borderId="1" xfId="0" applyFont="1" applyBorder="1">
      <alignment vertical="center"/>
    </xf>
    <xf numFmtId="0" fontId="16" fillId="0" borderId="0" xfId="4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Border="1" applyAlignment="1" applyProtection="1">
      <alignment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6%9C%B4%E6%9D%B1%E5%AE%A3/adv_author/1/" TargetMode="External"/><Relationship Id="rId1" Type="http://schemas.openxmlformats.org/officeDocument/2006/relationships/hyperlink" Target="https://search.books.com.tw/search/query/key/%E6%9C%B4%E6%9D%B1%E5%AE%A3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9"/>
  <sheetViews>
    <sheetView tabSelected="1" topLeftCell="A166" zoomScale="85" zoomScaleNormal="85" zoomScaleSheetLayoutView="100" zoomScalePageLayoutView="40" workbookViewId="0">
      <selection sqref="A1:M169"/>
    </sheetView>
  </sheetViews>
  <sheetFormatPr defaultRowHeight="19.8"/>
  <cols>
    <col min="1" max="1" width="6.77734375" customWidth="1"/>
    <col min="2" max="2" width="26.77734375" style="24" customWidth="1"/>
    <col min="3" max="3" width="22.77734375" style="42" customWidth="1"/>
    <col min="4" max="4" width="18.6640625" style="7" customWidth="1"/>
    <col min="5" max="5" width="12" style="29" customWidth="1"/>
    <col min="6" max="6" width="23.77734375" style="29" customWidth="1"/>
    <col min="7" max="7" width="6.44140625" customWidth="1"/>
    <col min="8" max="8" width="8.44140625" customWidth="1"/>
    <col min="9" max="9" width="11.109375" customWidth="1"/>
    <col min="10" max="12" width="6.77734375" customWidth="1"/>
    <col min="19" max="19" width="12.88671875" customWidth="1"/>
  </cols>
  <sheetData>
    <row r="1" spans="1:19" ht="24.6">
      <c r="A1" s="34" t="s">
        <v>50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9" ht="24.6">
      <c r="A2" s="37" t="s">
        <v>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9" ht="57.6" customHeight="1">
      <c r="A3" s="1" t="s">
        <v>0</v>
      </c>
      <c r="B3" s="2" t="s">
        <v>1</v>
      </c>
      <c r="C3" s="43" t="s">
        <v>2</v>
      </c>
      <c r="D3" s="2" t="s">
        <v>3</v>
      </c>
      <c r="E3" s="2" t="s">
        <v>12</v>
      </c>
      <c r="F3" s="1" t="s">
        <v>4</v>
      </c>
      <c r="G3" s="2" t="s">
        <v>5</v>
      </c>
      <c r="H3" s="4" t="s">
        <v>14</v>
      </c>
      <c r="I3" s="1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9" s="7" customFormat="1" ht="39.6">
      <c r="A4" s="10">
        <v>1</v>
      </c>
      <c r="B4" s="21" t="s">
        <v>22</v>
      </c>
      <c r="C4" s="51" t="s">
        <v>23</v>
      </c>
      <c r="D4" s="5" t="s">
        <v>24</v>
      </c>
      <c r="E4" s="5" t="s">
        <v>26</v>
      </c>
      <c r="F4" s="41" t="s">
        <v>482</v>
      </c>
      <c r="G4" s="8">
        <v>1</v>
      </c>
      <c r="H4" s="8">
        <v>280</v>
      </c>
      <c r="I4" s="8">
        <f>G4*H4</f>
        <v>280</v>
      </c>
      <c r="J4" s="5" t="s">
        <v>27</v>
      </c>
      <c r="K4" s="5" t="s">
        <v>27</v>
      </c>
      <c r="L4" s="5" t="s">
        <v>18</v>
      </c>
      <c r="M4" s="11" t="s">
        <v>16</v>
      </c>
      <c r="S4" s="7">
        <v>689846681</v>
      </c>
    </row>
    <row r="5" spans="1:19" s="7" customFormat="1" ht="48.6">
      <c r="A5" s="10">
        <v>2</v>
      </c>
      <c r="B5" s="22" t="s">
        <v>28</v>
      </c>
      <c r="C5" s="52" t="s">
        <v>483</v>
      </c>
      <c r="D5" s="9" t="s">
        <v>29</v>
      </c>
      <c r="E5" s="5" t="s">
        <v>26</v>
      </c>
      <c r="F5" s="25">
        <v>9780689871474</v>
      </c>
      <c r="G5" s="8">
        <v>1</v>
      </c>
      <c r="H5" s="8">
        <v>320</v>
      </c>
      <c r="I5" s="8">
        <f t="shared" ref="I5:I68" si="0">G5*H5</f>
        <v>320</v>
      </c>
      <c r="J5" s="5" t="s">
        <v>27</v>
      </c>
      <c r="K5" s="5" t="s">
        <v>27</v>
      </c>
      <c r="L5" s="5" t="s">
        <v>18</v>
      </c>
      <c r="M5" s="11" t="s">
        <v>15</v>
      </c>
    </row>
    <row r="6" spans="1:19" s="7" customFormat="1" ht="79.2">
      <c r="A6" s="10">
        <v>3</v>
      </c>
      <c r="B6" s="22" t="s">
        <v>30</v>
      </c>
      <c r="C6" s="52" t="s">
        <v>31</v>
      </c>
      <c r="D6" s="9" t="s">
        <v>32</v>
      </c>
      <c r="E6" s="5" t="s">
        <v>26</v>
      </c>
      <c r="F6" s="25">
        <v>9780307930897</v>
      </c>
      <c r="G6" s="8">
        <v>1</v>
      </c>
      <c r="H6" s="8">
        <v>315</v>
      </c>
      <c r="I6" s="8">
        <f t="shared" si="0"/>
        <v>315</v>
      </c>
      <c r="J6" s="5" t="s">
        <v>27</v>
      </c>
      <c r="K6" s="5" t="s">
        <v>27</v>
      </c>
      <c r="L6" s="5" t="s">
        <v>18</v>
      </c>
      <c r="M6" s="11" t="s">
        <v>15</v>
      </c>
    </row>
    <row r="7" spans="1:19" s="7" customFormat="1" ht="32.4">
      <c r="A7" s="10">
        <v>4</v>
      </c>
      <c r="B7" s="22" t="s">
        <v>33</v>
      </c>
      <c r="C7" s="52" t="s">
        <v>34</v>
      </c>
      <c r="D7" s="9" t="s">
        <v>35</v>
      </c>
      <c r="E7" s="5" t="s">
        <v>26</v>
      </c>
      <c r="F7" s="25">
        <v>9780593194560</v>
      </c>
      <c r="G7" s="8">
        <v>1</v>
      </c>
      <c r="H7" s="8">
        <v>3077</v>
      </c>
      <c r="I7" s="8">
        <f t="shared" si="0"/>
        <v>3077</v>
      </c>
      <c r="J7" s="5" t="s">
        <v>36</v>
      </c>
      <c r="K7" s="5" t="s">
        <v>36</v>
      </c>
      <c r="L7" s="5" t="s">
        <v>18</v>
      </c>
      <c r="M7" s="11" t="s">
        <v>15</v>
      </c>
    </row>
    <row r="8" spans="1:19" s="7" customFormat="1" ht="39.6">
      <c r="A8" s="10">
        <v>5</v>
      </c>
      <c r="B8" s="22" t="s">
        <v>47</v>
      </c>
      <c r="C8" s="52" t="s">
        <v>48</v>
      </c>
      <c r="D8" s="9" t="s">
        <v>49</v>
      </c>
      <c r="E8" s="5" t="s">
        <v>25</v>
      </c>
      <c r="F8" s="25">
        <v>9780060256654</v>
      </c>
      <c r="G8" s="8">
        <v>1</v>
      </c>
      <c r="H8" s="8">
        <v>630</v>
      </c>
      <c r="I8" s="8">
        <f>G8*H8</f>
        <v>630</v>
      </c>
      <c r="J8" s="5" t="s">
        <v>18</v>
      </c>
      <c r="K8" s="5" t="s">
        <v>18</v>
      </c>
      <c r="L8" s="5" t="s">
        <v>18</v>
      </c>
      <c r="M8" s="11" t="s">
        <v>15</v>
      </c>
    </row>
    <row r="9" spans="1:19" s="7" customFormat="1" ht="39.6">
      <c r="A9" s="10">
        <v>6</v>
      </c>
      <c r="B9" s="22" t="s">
        <v>37</v>
      </c>
      <c r="C9" s="52" t="s">
        <v>38</v>
      </c>
      <c r="D9" s="9" t="s">
        <v>39</v>
      </c>
      <c r="E9" s="5" t="s">
        <v>26</v>
      </c>
      <c r="F9" s="25">
        <v>9781664190535</v>
      </c>
      <c r="G9" s="8">
        <v>1</v>
      </c>
      <c r="H9" s="8">
        <v>650</v>
      </c>
      <c r="I9" s="8">
        <f t="shared" si="0"/>
        <v>650</v>
      </c>
      <c r="J9" s="5" t="s">
        <v>18</v>
      </c>
      <c r="K9" s="5" t="s">
        <v>18</v>
      </c>
      <c r="L9" s="5" t="s">
        <v>18</v>
      </c>
      <c r="M9" s="11" t="s">
        <v>15</v>
      </c>
    </row>
    <row r="10" spans="1:19" s="7" customFormat="1" ht="49.5" customHeight="1">
      <c r="A10" s="10">
        <v>7</v>
      </c>
      <c r="B10" s="22" t="s">
        <v>40</v>
      </c>
      <c r="C10" s="52" t="s">
        <v>41</v>
      </c>
      <c r="D10" s="9" t="s">
        <v>43</v>
      </c>
      <c r="E10" s="5" t="s">
        <v>42</v>
      </c>
      <c r="F10" s="25">
        <v>9780789481917</v>
      </c>
      <c r="G10" s="8">
        <v>1</v>
      </c>
      <c r="H10" s="8">
        <v>350</v>
      </c>
      <c r="I10" s="8">
        <f t="shared" si="0"/>
        <v>350</v>
      </c>
      <c r="J10" s="5" t="s">
        <v>18</v>
      </c>
      <c r="K10" s="5" t="s">
        <v>18</v>
      </c>
      <c r="L10" s="5" t="s">
        <v>18</v>
      </c>
      <c r="M10" s="11" t="s">
        <v>15</v>
      </c>
    </row>
    <row r="11" spans="1:19" s="7" customFormat="1" ht="48.6">
      <c r="A11" s="10">
        <v>8</v>
      </c>
      <c r="B11" s="22" t="s">
        <v>44</v>
      </c>
      <c r="C11" s="52" t="s">
        <v>45</v>
      </c>
      <c r="D11" s="9" t="s">
        <v>46</v>
      </c>
      <c r="E11" s="5" t="s">
        <v>25</v>
      </c>
      <c r="F11" s="25">
        <v>9780545037655</v>
      </c>
      <c r="G11" s="8">
        <v>2</v>
      </c>
      <c r="H11" s="8">
        <v>210</v>
      </c>
      <c r="I11" s="8">
        <f t="shared" si="0"/>
        <v>420</v>
      </c>
      <c r="J11" s="5" t="s">
        <v>18</v>
      </c>
      <c r="K11" s="5" t="s">
        <v>18</v>
      </c>
      <c r="L11" s="5" t="s">
        <v>18</v>
      </c>
      <c r="M11" s="11" t="s">
        <v>15</v>
      </c>
    </row>
    <row r="12" spans="1:19" s="7" customFormat="1" ht="32.4">
      <c r="A12" s="10">
        <v>9</v>
      </c>
      <c r="B12" s="21" t="s">
        <v>52</v>
      </c>
      <c r="C12" s="45" t="s">
        <v>53</v>
      </c>
      <c r="D12" s="9" t="s">
        <v>54</v>
      </c>
      <c r="E12" s="5" t="s">
        <v>55</v>
      </c>
      <c r="F12" s="25">
        <v>9789868703612</v>
      </c>
      <c r="G12" s="8">
        <v>1</v>
      </c>
      <c r="H12" s="8">
        <v>280</v>
      </c>
      <c r="I12" s="8">
        <f t="shared" si="0"/>
        <v>280</v>
      </c>
      <c r="J12" s="5" t="s">
        <v>18</v>
      </c>
      <c r="K12" s="5" t="s">
        <v>18</v>
      </c>
      <c r="L12" s="5" t="s">
        <v>18</v>
      </c>
      <c r="M12" s="5"/>
    </row>
    <row r="13" spans="1:19" s="7" customFormat="1" ht="59.4">
      <c r="A13" s="10">
        <v>10</v>
      </c>
      <c r="B13" s="21" t="s">
        <v>56</v>
      </c>
      <c r="C13" s="46" t="s">
        <v>57</v>
      </c>
      <c r="D13" s="5" t="s">
        <v>58</v>
      </c>
      <c r="E13" s="5" t="s">
        <v>55</v>
      </c>
      <c r="F13" s="25">
        <v>9789571375205</v>
      </c>
      <c r="G13" s="8">
        <v>1</v>
      </c>
      <c r="H13" s="8">
        <v>350</v>
      </c>
      <c r="I13" s="8">
        <f t="shared" si="0"/>
        <v>350</v>
      </c>
      <c r="J13" s="5" t="s">
        <v>18</v>
      </c>
      <c r="K13" s="5" t="s">
        <v>18</v>
      </c>
      <c r="L13" s="5" t="s">
        <v>18</v>
      </c>
      <c r="M13" s="5"/>
    </row>
    <row r="14" spans="1:19" s="7" customFormat="1" ht="73.95" customHeight="1">
      <c r="A14" s="10">
        <v>11</v>
      </c>
      <c r="B14" s="23" t="s">
        <v>59</v>
      </c>
      <c r="C14" s="44" t="s">
        <v>60</v>
      </c>
      <c r="D14" s="5" t="s">
        <v>61</v>
      </c>
      <c r="E14" s="5" t="s">
        <v>55</v>
      </c>
      <c r="F14" s="25">
        <v>9789576583896</v>
      </c>
      <c r="G14" s="8">
        <v>1</v>
      </c>
      <c r="H14" s="8">
        <v>380</v>
      </c>
      <c r="I14" s="8">
        <f t="shared" si="0"/>
        <v>380</v>
      </c>
      <c r="J14" s="5" t="s">
        <v>18</v>
      </c>
      <c r="K14" s="5" t="s">
        <v>18</v>
      </c>
      <c r="L14" s="5" t="s">
        <v>18</v>
      </c>
      <c r="M14" s="5"/>
    </row>
    <row r="15" spans="1:19" s="7" customFormat="1" ht="59.7" customHeight="1">
      <c r="A15" s="10">
        <v>12</v>
      </c>
      <c r="B15" s="12" t="s">
        <v>21</v>
      </c>
      <c r="C15" s="47" t="s">
        <v>19</v>
      </c>
      <c r="D15" s="12" t="s">
        <v>20</v>
      </c>
      <c r="E15" s="5" t="s">
        <v>17</v>
      </c>
      <c r="F15" s="25">
        <v>9789579095471</v>
      </c>
      <c r="G15" s="8">
        <v>1</v>
      </c>
      <c r="H15" s="13">
        <v>280</v>
      </c>
      <c r="I15" s="8">
        <f t="shared" si="0"/>
        <v>280</v>
      </c>
      <c r="J15" s="5" t="s">
        <v>18</v>
      </c>
      <c r="K15" s="5" t="s">
        <v>18</v>
      </c>
      <c r="L15" s="5" t="s">
        <v>18</v>
      </c>
      <c r="M15" s="12"/>
    </row>
    <row r="16" spans="1:19" s="7" customFormat="1">
      <c r="A16" s="10">
        <v>13</v>
      </c>
      <c r="B16" s="12" t="s">
        <v>62</v>
      </c>
      <c r="C16" s="47" t="s">
        <v>63</v>
      </c>
      <c r="D16" s="12" t="s">
        <v>64</v>
      </c>
      <c r="E16" s="5" t="s">
        <v>17</v>
      </c>
      <c r="F16" s="26">
        <v>9789578019300</v>
      </c>
      <c r="G16" s="13">
        <v>1</v>
      </c>
      <c r="H16" s="13">
        <v>550</v>
      </c>
      <c r="I16" s="8">
        <f t="shared" si="0"/>
        <v>550</v>
      </c>
      <c r="J16" s="5" t="s">
        <v>18</v>
      </c>
      <c r="K16" s="5" t="s">
        <v>18</v>
      </c>
      <c r="L16" s="5" t="s">
        <v>18</v>
      </c>
      <c r="M16" s="12"/>
    </row>
    <row r="17" spans="1:13" s="7" customFormat="1">
      <c r="A17" s="10">
        <v>14</v>
      </c>
      <c r="B17" s="12" t="s">
        <v>65</v>
      </c>
      <c r="C17" s="47" t="s">
        <v>63</v>
      </c>
      <c r="D17" s="12" t="s">
        <v>64</v>
      </c>
      <c r="E17" s="5" t="s">
        <v>17</v>
      </c>
      <c r="F17" s="27">
        <v>9789578019294</v>
      </c>
      <c r="G17" s="13">
        <v>1</v>
      </c>
      <c r="H17" s="13">
        <v>550</v>
      </c>
      <c r="I17" s="8">
        <f t="shared" si="0"/>
        <v>550</v>
      </c>
      <c r="J17" s="5" t="s">
        <v>18</v>
      </c>
      <c r="K17" s="5" t="s">
        <v>18</v>
      </c>
      <c r="L17" s="5" t="s">
        <v>18</v>
      </c>
      <c r="M17" s="12"/>
    </row>
    <row r="18" spans="1:13" s="7" customFormat="1">
      <c r="A18" s="10">
        <v>15</v>
      </c>
      <c r="B18" s="12" t="s">
        <v>66</v>
      </c>
      <c r="C18" s="47" t="s">
        <v>67</v>
      </c>
      <c r="D18" s="12" t="s">
        <v>68</v>
      </c>
      <c r="E18" s="5" t="s">
        <v>17</v>
      </c>
      <c r="F18" s="27">
        <v>9789860581379</v>
      </c>
      <c r="G18" s="13">
        <v>1</v>
      </c>
      <c r="H18" s="13">
        <v>320</v>
      </c>
      <c r="I18" s="8">
        <f t="shared" si="0"/>
        <v>320</v>
      </c>
      <c r="J18" s="5" t="s">
        <v>18</v>
      </c>
      <c r="K18" s="5" t="s">
        <v>18</v>
      </c>
      <c r="L18" s="5" t="s">
        <v>18</v>
      </c>
      <c r="M18" s="12"/>
    </row>
    <row r="19" spans="1:13" s="7" customFormat="1">
      <c r="A19" s="10">
        <v>16</v>
      </c>
      <c r="B19" s="12" t="s">
        <v>69</v>
      </c>
      <c r="C19" s="47" t="s">
        <v>70</v>
      </c>
      <c r="D19" s="12" t="s">
        <v>72</v>
      </c>
      <c r="E19" s="5" t="s">
        <v>17</v>
      </c>
      <c r="F19" s="27">
        <v>9786269593842</v>
      </c>
      <c r="G19" s="13">
        <v>1</v>
      </c>
      <c r="H19" s="13">
        <v>400</v>
      </c>
      <c r="I19" s="8">
        <f t="shared" si="0"/>
        <v>400</v>
      </c>
      <c r="J19" s="5" t="s">
        <v>18</v>
      </c>
      <c r="K19" s="5" t="s">
        <v>18</v>
      </c>
      <c r="L19" s="5" t="s">
        <v>18</v>
      </c>
      <c r="M19" s="12"/>
    </row>
    <row r="20" spans="1:13" s="7" customFormat="1">
      <c r="A20" s="10">
        <v>17</v>
      </c>
      <c r="B20" s="12" t="s">
        <v>73</v>
      </c>
      <c r="C20" s="47" t="s">
        <v>74</v>
      </c>
      <c r="D20" s="12" t="s">
        <v>75</v>
      </c>
      <c r="E20" s="5" t="s">
        <v>17</v>
      </c>
      <c r="F20" s="27">
        <v>9789576587399</v>
      </c>
      <c r="G20" s="13">
        <v>1</v>
      </c>
      <c r="H20" s="13">
        <v>400</v>
      </c>
      <c r="I20" s="8">
        <f t="shared" si="0"/>
        <v>400</v>
      </c>
      <c r="J20" s="5" t="s">
        <v>18</v>
      </c>
      <c r="K20" s="5" t="s">
        <v>18</v>
      </c>
      <c r="L20" s="5" t="s">
        <v>18</v>
      </c>
      <c r="M20" s="12"/>
    </row>
    <row r="21" spans="1:13" s="7" customFormat="1" ht="39.6">
      <c r="A21" s="10">
        <v>18</v>
      </c>
      <c r="B21" s="12" t="s">
        <v>76</v>
      </c>
      <c r="C21" s="47" t="s">
        <v>77</v>
      </c>
      <c r="D21" s="14" t="s">
        <v>78</v>
      </c>
      <c r="E21" s="5" t="s">
        <v>17</v>
      </c>
      <c r="F21" s="27">
        <v>9789864273577</v>
      </c>
      <c r="G21" s="13">
        <v>1</v>
      </c>
      <c r="H21" s="13">
        <v>320</v>
      </c>
      <c r="I21" s="8">
        <f t="shared" si="0"/>
        <v>320</v>
      </c>
      <c r="J21" s="5" t="s">
        <v>18</v>
      </c>
      <c r="K21" s="5" t="s">
        <v>18</v>
      </c>
      <c r="L21" s="5" t="s">
        <v>18</v>
      </c>
      <c r="M21" s="12"/>
    </row>
    <row r="22" spans="1:13" s="7" customFormat="1" ht="59.4">
      <c r="A22" s="10">
        <v>19</v>
      </c>
      <c r="B22" s="12" t="s">
        <v>79</v>
      </c>
      <c r="C22" s="47" t="s">
        <v>80</v>
      </c>
      <c r="D22" s="12" t="s">
        <v>71</v>
      </c>
      <c r="E22" s="10" t="s">
        <v>17</v>
      </c>
      <c r="F22" s="27">
        <v>9789869924467</v>
      </c>
      <c r="G22" s="13">
        <v>1</v>
      </c>
      <c r="H22" s="13">
        <v>430</v>
      </c>
      <c r="I22" s="8">
        <f t="shared" si="0"/>
        <v>430</v>
      </c>
      <c r="J22" s="5" t="s">
        <v>18</v>
      </c>
      <c r="K22" s="5" t="s">
        <v>18</v>
      </c>
      <c r="L22" s="5" t="s">
        <v>18</v>
      </c>
      <c r="M22" s="12"/>
    </row>
    <row r="23" spans="1:13" s="7" customFormat="1" ht="59.4">
      <c r="A23" s="10">
        <v>20</v>
      </c>
      <c r="B23" s="12" t="s">
        <v>81</v>
      </c>
      <c r="C23" s="47" t="s">
        <v>82</v>
      </c>
      <c r="D23" s="12" t="s">
        <v>83</v>
      </c>
      <c r="E23" s="10" t="s">
        <v>17</v>
      </c>
      <c r="F23" s="27">
        <v>9789869486194</v>
      </c>
      <c r="G23" s="13">
        <v>1</v>
      </c>
      <c r="H23" s="13">
        <v>380</v>
      </c>
      <c r="I23" s="8">
        <f t="shared" si="0"/>
        <v>380</v>
      </c>
      <c r="J23" s="5" t="s">
        <v>18</v>
      </c>
      <c r="K23" s="5" t="s">
        <v>18</v>
      </c>
      <c r="L23" s="5" t="s">
        <v>18</v>
      </c>
      <c r="M23" s="12"/>
    </row>
    <row r="24" spans="1:13" s="7" customFormat="1">
      <c r="A24" s="10">
        <v>21</v>
      </c>
      <c r="B24" s="12" t="s">
        <v>84</v>
      </c>
      <c r="C24" s="47" t="s">
        <v>85</v>
      </c>
      <c r="D24" s="12" t="s">
        <v>86</v>
      </c>
      <c r="E24" s="10" t="s">
        <v>17</v>
      </c>
      <c r="F24" s="27">
        <v>9789869563079</v>
      </c>
      <c r="G24" s="13">
        <v>1</v>
      </c>
      <c r="H24" s="13">
        <v>320</v>
      </c>
      <c r="I24" s="8">
        <f t="shared" si="0"/>
        <v>320</v>
      </c>
      <c r="J24" s="5" t="s">
        <v>18</v>
      </c>
      <c r="K24" s="5" t="s">
        <v>18</v>
      </c>
      <c r="L24" s="5" t="s">
        <v>18</v>
      </c>
      <c r="M24" s="12"/>
    </row>
    <row r="25" spans="1:13" s="7" customFormat="1">
      <c r="A25" s="10">
        <v>22</v>
      </c>
      <c r="B25" s="12" t="s">
        <v>87</v>
      </c>
      <c r="C25" s="48" t="s">
        <v>88</v>
      </c>
      <c r="D25" s="12" t="s">
        <v>89</v>
      </c>
      <c r="E25" s="10" t="s">
        <v>17</v>
      </c>
      <c r="F25" s="27">
        <v>9789571370538</v>
      </c>
      <c r="G25" s="13">
        <v>1</v>
      </c>
      <c r="H25" s="13">
        <v>220</v>
      </c>
      <c r="I25" s="8">
        <f t="shared" si="0"/>
        <v>220</v>
      </c>
      <c r="J25" s="5" t="s">
        <v>18</v>
      </c>
      <c r="K25" s="5" t="s">
        <v>18</v>
      </c>
      <c r="L25" s="5" t="s">
        <v>18</v>
      </c>
      <c r="M25" s="12"/>
    </row>
    <row r="26" spans="1:13" s="7" customFormat="1" ht="39.6">
      <c r="A26" s="10">
        <v>23</v>
      </c>
      <c r="B26" s="12" t="s">
        <v>90</v>
      </c>
      <c r="C26" s="48" t="s">
        <v>88</v>
      </c>
      <c r="D26" s="12" t="s">
        <v>89</v>
      </c>
      <c r="E26" s="10" t="s">
        <v>17</v>
      </c>
      <c r="F26" s="27">
        <v>9789571376059</v>
      </c>
      <c r="G26" s="13">
        <v>1</v>
      </c>
      <c r="H26" s="13">
        <v>220</v>
      </c>
      <c r="I26" s="8">
        <f t="shared" si="0"/>
        <v>220</v>
      </c>
      <c r="J26" s="5" t="s">
        <v>18</v>
      </c>
      <c r="K26" s="5" t="s">
        <v>18</v>
      </c>
      <c r="L26" s="5" t="s">
        <v>18</v>
      </c>
      <c r="M26" s="12"/>
    </row>
    <row r="27" spans="1:13" s="7" customFormat="1">
      <c r="A27" s="10">
        <v>24</v>
      </c>
      <c r="B27" s="12" t="s">
        <v>91</v>
      </c>
      <c r="C27" s="47" t="s">
        <v>92</v>
      </c>
      <c r="D27" s="12" t="s">
        <v>89</v>
      </c>
      <c r="E27" s="10" t="s">
        <v>17</v>
      </c>
      <c r="F27" s="27">
        <v>9789571358710</v>
      </c>
      <c r="G27" s="13">
        <v>1</v>
      </c>
      <c r="H27" s="13">
        <v>240</v>
      </c>
      <c r="I27" s="8">
        <f t="shared" si="0"/>
        <v>240</v>
      </c>
      <c r="J27" s="5" t="s">
        <v>18</v>
      </c>
      <c r="K27" s="5" t="s">
        <v>18</v>
      </c>
      <c r="L27" s="5" t="s">
        <v>18</v>
      </c>
      <c r="M27" s="12"/>
    </row>
    <row r="28" spans="1:13" s="7" customFormat="1">
      <c r="A28" s="10">
        <v>25</v>
      </c>
      <c r="B28" s="12" t="s">
        <v>93</v>
      </c>
      <c r="C28" s="47" t="s">
        <v>92</v>
      </c>
      <c r="D28" s="12" t="s">
        <v>89</v>
      </c>
      <c r="E28" s="10" t="s">
        <v>17</v>
      </c>
      <c r="F28" s="27">
        <v>9789571360829</v>
      </c>
      <c r="G28" s="13">
        <v>1</v>
      </c>
      <c r="H28" s="13">
        <v>250</v>
      </c>
      <c r="I28" s="8">
        <f t="shared" si="0"/>
        <v>250</v>
      </c>
      <c r="J28" s="5" t="s">
        <v>18</v>
      </c>
      <c r="K28" s="5" t="s">
        <v>18</v>
      </c>
      <c r="L28" s="5" t="s">
        <v>18</v>
      </c>
      <c r="M28" s="12"/>
    </row>
    <row r="29" spans="1:13" s="7" customFormat="1" ht="39.6">
      <c r="A29" s="10">
        <v>26</v>
      </c>
      <c r="B29" s="12" t="s">
        <v>94</v>
      </c>
      <c r="C29" s="47" t="s">
        <v>95</v>
      </c>
      <c r="D29" s="12" t="s">
        <v>96</v>
      </c>
      <c r="E29" s="10" t="s">
        <v>17</v>
      </c>
      <c r="F29" s="27">
        <v>9789864522255</v>
      </c>
      <c r="G29" s="13">
        <v>1</v>
      </c>
      <c r="H29" s="13">
        <v>650</v>
      </c>
      <c r="I29" s="8">
        <f t="shared" si="0"/>
        <v>650</v>
      </c>
      <c r="J29" s="5" t="s">
        <v>18</v>
      </c>
      <c r="K29" s="5" t="s">
        <v>18</v>
      </c>
      <c r="L29" s="5" t="s">
        <v>18</v>
      </c>
      <c r="M29" s="12"/>
    </row>
    <row r="30" spans="1:13" s="7" customFormat="1">
      <c r="A30" s="10">
        <v>27</v>
      </c>
      <c r="B30" s="12" t="s">
        <v>97</v>
      </c>
      <c r="C30" s="47" t="s">
        <v>102</v>
      </c>
      <c r="D30" s="12" t="s">
        <v>103</v>
      </c>
      <c r="E30" s="10" t="s">
        <v>17</v>
      </c>
      <c r="F30" s="27" t="s">
        <v>104</v>
      </c>
      <c r="G30" s="13">
        <v>1</v>
      </c>
      <c r="H30" s="13">
        <v>140</v>
      </c>
      <c r="I30" s="8">
        <f t="shared" si="0"/>
        <v>140</v>
      </c>
      <c r="J30" s="5" t="s">
        <v>18</v>
      </c>
      <c r="K30" s="5" t="s">
        <v>18</v>
      </c>
      <c r="L30" s="5" t="s">
        <v>18</v>
      </c>
      <c r="M30" s="12"/>
    </row>
    <row r="31" spans="1:13" s="7" customFormat="1">
      <c r="A31" s="10">
        <v>28</v>
      </c>
      <c r="B31" s="12" t="s">
        <v>98</v>
      </c>
      <c r="C31" s="47" t="s">
        <v>102</v>
      </c>
      <c r="D31" s="12" t="s">
        <v>103</v>
      </c>
      <c r="E31" s="10" t="s">
        <v>17</v>
      </c>
      <c r="F31" s="27" t="s">
        <v>105</v>
      </c>
      <c r="G31" s="13">
        <v>1</v>
      </c>
      <c r="H31" s="13">
        <v>140</v>
      </c>
      <c r="I31" s="8">
        <f t="shared" si="0"/>
        <v>140</v>
      </c>
      <c r="J31" s="5" t="s">
        <v>18</v>
      </c>
      <c r="K31" s="5" t="s">
        <v>18</v>
      </c>
      <c r="L31" s="5" t="s">
        <v>18</v>
      </c>
      <c r="M31" s="12"/>
    </row>
    <row r="32" spans="1:13" s="7" customFormat="1">
      <c r="A32" s="10">
        <v>29</v>
      </c>
      <c r="B32" s="12" t="s">
        <v>99</v>
      </c>
      <c r="C32" s="47" t="s">
        <v>102</v>
      </c>
      <c r="D32" s="12" t="s">
        <v>103</v>
      </c>
      <c r="E32" s="10" t="s">
        <v>17</v>
      </c>
      <c r="F32" s="27" t="s">
        <v>106</v>
      </c>
      <c r="G32" s="13">
        <v>1</v>
      </c>
      <c r="H32" s="13">
        <v>140</v>
      </c>
      <c r="I32" s="8">
        <f t="shared" si="0"/>
        <v>140</v>
      </c>
      <c r="J32" s="5" t="s">
        <v>18</v>
      </c>
      <c r="K32" s="5" t="s">
        <v>18</v>
      </c>
      <c r="L32" s="5" t="s">
        <v>18</v>
      </c>
      <c r="M32" s="12"/>
    </row>
    <row r="33" spans="1:13" s="7" customFormat="1">
      <c r="A33" s="10">
        <v>30</v>
      </c>
      <c r="B33" s="12" t="s">
        <v>100</v>
      </c>
      <c r="C33" s="47" t="s">
        <v>102</v>
      </c>
      <c r="D33" s="12" t="s">
        <v>103</v>
      </c>
      <c r="E33" s="10" t="s">
        <v>17</v>
      </c>
      <c r="F33" s="27" t="s">
        <v>107</v>
      </c>
      <c r="G33" s="13">
        <v>1</v>
      </c>
      <c r="H33" s="13">
        <v>140</v>
      </c>
      <c r="I33" s="8">
        <f t="shared" si="0"/>
        <v>140</v>
      </c>
      <c r="J33" s="5" t="s">
        <v>18</v>
      </c>
      <c r="K33" s="5" t="s">
        <v>18</v>
      </c>
      <c r="L33" s="5" t="s">
        <v>18</v>
      </c>
      <c r="M33" s="12"/>
    </row>
    <row r="34" spans="1:13" s="7" customFormat="1">
      <c r="A34" s="10">
        <v>31</v>
      </c>
      <c r="B34" s="12" t="s">
        <v>101</v>
      </c>
      <c r="C34" s="47" t="s">
        <v>102</v>
      </c>
      <c r="D34" s="12" t="s">
        <v>103</v>
      </c>
      <c r="E34" s="10" t="s">
        <v>17</v>
      </c>
      <c r="F34" s="27" t="s">
        <v>108</v>
      </c>
      <c r="G34" s="13">
        <v>1</v>
      </c>
      <c r="H34" s="13">
        <v>140</v>
      </c>
      <c r="I34" s="8">
        <f t="shared" si="0"/>
        <v>140</v>
      </c>
      <c r="J34" s="5" t="s">
        <v>18</v>
      </c>
      <c r="K34" s="5" t="s">
        <v>18</v>
      </c>
      <c r="L34" s="5" t="s">
        <v>18</v>
      </c>
      <c r="M34" s="12"/>
    </row>
    <row r="35" spans="1:13" s="7" customFormat="1" ht="39.6">
      <c r="A35" s="10">
        <v>32</v>
      </c>
      <c r="B35" s="12" t="s">
        <v>109</v>
      </c>
      <c r="C35" s="47" t="s">
        <v>114</v>
      </c>
      <c r="D35" s="12" t="s">
        <v>103</v>
      </c>
      <c r="E35" s="10" t="s">
        <v>17</v>
      </c>
      <c r="F35" s="27" t="s">
        <v>115</v>
      </c>
      <c r="G35" s="13">
        <v>1</v>
      </c>
      <c r="H35" s="13">
        <v>130</v>
      </c>
      <c r="I35" s="8">
        <f t="shared" si="0"/>
        <v>130</v>
      </c>
      <c r="J35" s="5" t="s">
        <v>18</v>
      </c>
      <c r="K35" s="5" t="s">
        <v>18</v>
      </c>
      <c r="L35" s="5" t="s">
        <v>18</v>
      </c>
      <c r="M35" s="12"/>
    </row>
    <row r="36" spans="1:13" s="7" customFormat="1" ht="39.6">
      <c r="A36" s="10">
        <v>33</v>
      </c>
      <c r="B36" s="12" t="s">
        <v>110</v>
      </c>
      <c r="C36" s="47" t="s">
        <v>114</v>
      </c>
      <c r="D36" s="12" t="s">
        <v>103</v>
      </c>
      <c r="E36" s="10" t="s">
        <v>17</v>
      </c>
      <c r="F36" s="27" t="s">
        <v>116</v>
      </c>
      <c r="G36" s="13">
        <v>1</v>
      </c>
      <c r="H36" s="13">
        <v>130</v>
      </c>
      <c r="I36" s="8">
        <f t="shared" si="0"/>
        <v>130</v>
      </c>
      <c r="J36" s="5" t="s">
        <v>18</v>
      </c>
      <c r="K36" s="5" t="s">
        <v>18</v>
      </c>
      <c r="L36" s="5" t="s">
        <v>18</v>
      </c>
      <c r="M36" s="12"/>
    </row>
    <row r="37" spans="1:13" s="7" customFormat="1" ht="39.6">
      <c r="A37" s="10">
        <v>34</v>
      </c>
      <c r="B37" s="12" t="s">
        <v>111</v>
      </c>
      <c r="C37" s="47" t="s">
        <v>114</v>
      </c>
      <c r="D37" s="12" t="s">
        <v>103</v>
      </c>
      <c r="E37" s="10" t="s">
        <v>17</v>
      </c>
      <c r="F37" s="27" t="s">
        <v>117</v>
      </c>
      <c r="G37" s="13">
        <v>1</v>
      </c>
      <c r="H37" s="13">
        <v>130</v>
      </c>
      <c r="I37" s="8">
        <f t="shared" si="0"/>
        <v>130</v>
      </c>
      <c r="J37" s="5" t="s">
        <v>18</v>
      </c>
      <c r="K37" s="5" t="s">
        <v>18</v>
      </c>
      <c r="L37" s="5" t="s">
        <v>18</v>
      </c>
      <c r="M37" s="12"/>
    </row>
    <row r="38" spans="1:13" s="7" customFormat="1" ht="39.6">
      <c r="A38" s="10">
        <v>35</v>
      </c>
      <c r="B38" s="12" t="s">
        <v>112</v>
      </c>
      <c r="C38" s="47" t="s">
        <v>114</v>
      </c>
      <c r="D38" s="12" t="s">
        <v>103</v>
      </c>
      <c r="E38" s="10" t="s">
        <v>17</v>
      </c>
      <c r="F38" s="27" t="s">
        <v>118</v>
      </c>
      <c r="G38" s="13">
        <v>1</v>
      </c>
      <c r="H38" s="13">
        <v>130</v>
      </c>
      <c r="I38" s="8">
        <f t="shared" si="0"/>
        <v>130</v>
      </c>
      <c r="J38" s="5" t="s">
        <v>18</v>
      </c>
      <c r="K38" s="5" t="s">
        <v>18</v>
      </c>
      <c r="L38" s="5" t="s">
        <v>18</v>
      </c>
      <c r="M38" s="12"/>
    </row>
    <row r="39" spans="1:13" s="7" customFormat="1" ht="39.6">
      <c r="A39" s="10">
        <v>36</v>
      </c>
      <c r="B39" s="12" t="s">
        <v>113</v>
      </c>
      <c r="C39" s="47" t="s">
        <v>114</v>
      </c>
      <c r="D39" s="12" t="s">
        <v>103</v>
      </c>
      <c r="E39" s="10" t="s">
        <v>17</v>
      </c>
      <c r="F39" s="27" t="s">
        <v>119</v>
      </c>
      <c r="G39" s="13">
        <v>1</v>
      </c>
      <c r="H39" s="13">
        <v>130</v>
      </c>
      <c r="I39" s="8">
        <f t="shared" si="0"/>
        <v>130</v>
      </c>
      <c r="J39" s="5" t="s">
        <v>18</v>
      </c>
      <c r="K39" s="5" t="s">
        <v>18</v>
      </c>
      <c r="L39" s="5" t="s">
        <v>18</v>
      </c>
      <c r="M39" s="12"/>
    </row>
    <row r="40" spans="1:13" s="7" customFormat="1" ht="59.4">
      <c r="A40" s="10">
        <v>37</v>
      </c>
      <c r="B40" s="12" t="s">
        <v>120</v>
      </c>
      <c r="C40" s="47" t="s">
        <v>122</v>
      </c>
      <c r="D40" s="12" t="s">
        <v>124</v>
      </c>
      <c r="E40" s="10" t="s">
        <v>17</v>
      </c>
      <c r="F40" s="27">
        <v>9789864060788</v>
      </c>
      <c r="G40" s="13">
        <v>1</v>
      </c>
      <c r="H40" s="13">
        <v>310</v>
      </c>
      <c r="I40" s="8">
        <f t="shared" si="0"/>
        <v>310</v>
      </c>
      <c r="J40" s="5" t="s">
        <v>18</v>
      </c>
      <c r="K40" s="5" t="s">
        <v>18</v>
      </c>
      <c r="L40" s="5" t="s">
        <v>18</v>
      </c>
      <c r="M40" s="12"/>
    </row>
    <row r="41" spans="1:13" s="7" customFormat="1" ht="99">
      <c r="A41" s="10">
        <v>38</v>
      </c>
      <c r="B41" s="12" t="s">
        <v>125</v>
      </c>
      <c r="C41" s="47" t="s">
        <v>126</v>
      </c>
      <c r="D41" s="12" t="s">
        <v>127</v>
      </c>
      <c r="E41" s="10" t="s">
        <v>17</v>
      </c>
      <c r="F41" s="27">
        <v>9789869452809</v>
      </c>
      <c r="G41" s="13">
        <v>1</v>
      </c>
      <c r="H41" s="13">
        <v>280</v>
      </c>
      <c r="I41" s="8">
        <f t="shared" si="0"/>
        <v>280</v>
      </c>
      <c r="J41" s="5" t="s">
        <v>18</v>
      </c>
      <c r="K41" s="5" t="s">
        <v>18</v>
      </c>
      <c r="L41" s="5" t="s">
        <v>18</v>
      </c>
      <c r="M41" s="12"/>
    </row>
    <row r="42" spans="1:13" s="7" customFormat="1" ht="39.6">
      <c r="A42" s="10">
        <v>39</v>
      </c>
      <c r="B42" s="12" t="s">
        <v>128</v>
      </c>
      <c r="C42" s="47" t="s">
        <v>122</v>
      </c>
      <c r="D42" s="12" t="s">
        <v>124</v>
      </c>
      <c r="E42" s="10" t="s">
        <v>17</v>
      </c>
      <c r="F42" s="27">
        <v>9789864062201</v>
      </c>
      <c r="G42" s="13">
        <v>1</v>
      </c>
      <c r="H42" s="13">
        <v>370</v>
      </c>
      <c r="I42" s="8">
        <f t="shared" si="0"/>
        <v>370</v>
      </c>
      <c r="J42" s="5" t="s">
        <v>18</v>
      </c>
      <c r="K42" s="5" t="s">
        <v>18</v>
      </c>
      <c r="L42" s="5" t="s">
        <v>18</v>
      </c>
      <c r="M42" s="12"/>
    </row>
    <row r="43" spans="1:13" s="7" customFormat="1">
      <c r="A43" s="10">
        <v>40</v>
      </c>
      <c r="B43" s="12" t="s">
        <v>129</v>
      </c>
      <c r="C43" s="47" t="s">
        <v>131</v>
      </c>
      <c r="D43" s="12" t="s">
        <v>124</v>
      </c>
      <c r="E43" s="10" t="s">
        <v>17</v>
      </c>
      <c r="F43" s="27" t="s">
        <v>130</v>
      </c>
      <c r="G43" s="13">
        <v>1</v>
      </c>
      <c r="H43" s="13">
        <v>330</v>
      </c>
      <c r="I43" s="8">
        <f t="shared" si="0"/>
        <v>330</v>
      </c>
      <c r="J43" s="5" t="s">
        <v>18</v>
      </c>
      <c r="K43" s="5" t="s">
        <v>18</v>
      </c>
      <c r="L43" s="5" t="s">
        <v>18</v>
      </c>
      <c r="M43" s="12"/>
    </row>
    <row r="44" spans="1:13" s="7" customFormat="1" ht="39.6">
      <c r="A44" s="10">
        <v>41</v>
      </c>
      <c r="B44" s="12" t="s">
        <v>132</v>
      </c>
      <c r="C44" s="47" t="s">
        <v>121</v>
      </c>
      <c r="D44" s="12" t="s">
        <v>124</v>
      </c>
      <c r="E44" s="10" t="s">
        <v>17</v>
      </c>
      <c r="F44" s="27">
        <v>9789864062966</v>
      </c>
      <c r="G44" s="13">
        <v>1</v>
      </c>
      <c r="H44" s="13">
        <v>400</v>
      </c>
      <c r="I44" s="8">
        <f t="shared" si="0"/>
        <v>400</v>
      </c>
      <c r="J44" s="5" t="s">
        <v>18</v>
      </c>
      <c r="K44" s="5" t="s">
        <v>18</v>
      </c>
      <c r="L44" s="5" t="s">
        <v>18</v>
      </c>
      <c r="M44" s="12"/>
    </row>
    <row r="45" spans="1:13" s="7" customFormat="1" ht="59.4">
      <c r="A45" s="10">
        <v>42</v>
      </c>
      <c r="B45" s="12" t="s">
        <v>133</v>
      </c>
      <c r="C45" s="47" t="s">
        <v>136</v>
      </c>
      <c r="D45" s="12" t="s">
        <v>137</v>
      </c>
      <c r="E45" s="10" t="s">
        <v>17</v>
      </c>
      <c r="F45" s="27" t="s">
        <v>138</v>
      </c>
      <c r="G45" s="13">
        <v>1</v>
      </c>
      <c r="H45" s="13">
        <v>380</v>
      </c>
      <c r="I45" s="8">
        <f t="shared" si="0"/>
        <v>380</v>
      </c>
      <c r="J45" s="5" t="s">
        <v>18</v>
      </c>
      <c r="K45" s="5" t="s">
        <v>18</v>
      </c>
      <c r="L45" s="5" t="s">
        <v>18</v>
      </c>
      <c r="M45" s="12"/>
    </row>
    <row r="46" spans="1:13" s="7" customFormat="1" ht="59.4">
      <c r="A46" s="10">
        <v>43</v>
      </c>
      <c r="B46" s="12" t="s">
        <v>134</v>
      </c>
      <c r="C46" s="47" t="s">
        <v>136</v>
      </c>
      <c r="D46" s="12" t="s">
        <v>137</v>
      </c>
      <c r="E46" s="10" t="s">
        <v>17</v>
      </c>
      <c r="F46" s="27" t="s">
        <v>139</v>
      </c>
      <c r="G46" s="13">
        <v>1</v>
      </c>
      <c r="H46" s="13">
        <v>380</v>
      </c>
      <c r="I46" s="8">
        <f t="shared" si="0"/>
        <v>380</v>
      </c>
      <c r="J46" s="5" t="s">
        <v>18</v>
      </c>
      <c r="K46" s="5" t="s">
        <v>18</v>
      </c>
      <c r="L46" s="5" t="s">
        <v>18</v>
      </c>
      <c r="M46" s="12"/>
    </row>
    <row r="47" spans="1:13" s="7" customFormat="1" ht="59.4">
      <c r="A47" s="10">
        <v>44</v>
      </c>
      <c r="B47" s="12" t="s">
        <v>135</v>
      </c>
      <c r="C47" s="47" t="s">
        <v>136</v>
      </c>
      <c r="D47" s="12" t="s">
        <v>137</v>
      </c>
      <c r="E47" s="10" t="s">
        <v>17</v>
      </c>
      <c r="F47" s="27" t="s">
        <v>140</v>
      </c>
      <c r="G47" s="13">
        <v>1</v>
      </c>
      <c r="H47" s="13">
        <v>400</v>
      </c>
      <c r="I47" s="8">
        <f t="shared" si="0"/>
        <v>400</v>
      </c>
      <c r="J47" s="5" t="s">
        <v>18</v>
      </c>
      <c r="K47" s="5" t="s">
        <v>18</v>
      </c>
      <c r="L47" s="5" t="s">
        <v>18</v>
      </c>
      <c r="M47" s="12"/>
    </row>
    <row r="48" spans="1:13" s="7" customFormat="1" ht="79.2">
      <c r="A48" s="10">
        <v>45</v>
      </c>
      <c r="B48" s="12" t="s">
        <v>141</v>
      </c>
      <c r="C48" s="47" t="s">
        <v>142</v>
      </c>
      <c r="D48" s="12" t="s">
        <v>144</v>
      </c>
      <c r="E48" s="10" t="s">
        <v>17</v>
      </c>
      <c r="F48" s="27">
        <v>9786263490628</v>
      </c>
      <c r="G48" s="13">
        <v>1</v>
      </c>
      <c r="H48" s="13">
        <v>320</v>
      </c>
      <c r="I48" s="8">
        <f t="shared" si="0"/>
        <v>320</v>
      </c>
      <c r="J48" s="5" t="s">
        <v>18</v>
      </c>
      <c r="K48" s="5" t="s">
        <v>18</v>
      </c>
      <c r="L48" s="5" t="s">
        <v>18</v>
      </c>
      <c r="M48" s="12"/>
    </row>
    <row r="49" spans="1:13" s="7" customFormat="1" ht="59.4">
      <c r="A49" s="10">
        <v>46</v>
      </c>
      <c r="B49" s="12" t="s">
        <v>145</v>
      </c>
      <c r="C49" s="47" t="s">
        <v>146</v>
      </c>
      <c r="D49" s="12" t="s">
        <v>147</v>
      </c>
      <c r="E49" s="10" t="s">
        <v>17</v>
      </c>
      <c r="F49" s="27">
        <v>9789865257477</v>
      </c>
      <c r="G49" s="13">
        <v>1</v>
      </c>
      <c r="H49" s="13">
        <v>400</v>
      </c>
      <c r="I49" s="8">
        <f t="shared" si="0"/>
        <v>400</v>
      </c>
      <c r="J49" s="5" t="s">
        <v>18</v>
      </c>
      <c r="K49" s="5" t="s">
        <v>18</v>
      </c>
      <c r="L49" s="5" t="s">
        <v>18</v>
      </c>
      <c r="M49" s="12"/>
    </row>
    <row r="50" spans="1:13" s="7" customFormat="1" ht="39.6">
      <c r="A50" s="10">
        <v>47</v>
      </c>
      <c r="B50" s="12" t="s">
        <v>148</v>
      </c>
      <c r="C50" s="47" t="s">
        <v>166</v>
      </c>
      <c r="D50" s="12" t="s">
        <v>155</v>
      </c>
      <c r="E50" s="10" t="s">
        <v>17</v>
      </c>
      <c r="F50" s="27" t="s">
        <v>159</v>
      </c>
      <c r="G50" s="13">
        <v>1</v>
      </c>
      <c r="H50" s="13">
        <v>400</v>
      </c>
      <c r="I50" s="8">
        <f t="shared" si="0"/>
        <v>400</v>
      </c>
      <c r="J50" s="5" t="s">
        <v>18</v>
      </c>
      <c r="K50" s="5" t="s">
        <v>18</v>
      </c>
      <c r="L50" s="5" t="s">
        <v>18</v>
      </c>
      <c r="M50" s="12"/>
    </row>
    <row r="51" spans="1:13" s="7" customFormat="1" ht="39.6">
      <c r="A51" s="10">
        <v>48</v>
      </c>
      <c r="B51" s="12" t="s">
        <v>149</v>
      </c>
      <c r="C51" s="47" t="s">
        <v>167</v>
      </c>
      <c r="D51" s="12" t="s">
        <v>156</v>
      </c>
      <c r="E51" s="10" t="s">
        <v>17</v>
      </c>
      <c r="F51" s="27" t="s">
        <v>160</v>
      </c>
      <c r="G51" s="13">
        <v>1</v>
      </c>
      <c r="H51" s="13">
        <v>350</v>
      </c>
      <c r="I51" s="8">
        <f t="shared" si="0"/>
        <v>350</v>
      </c>
      <c r="J51" s="5" t="s">
        <v>18</v>
      </c>
      <c r="K51" s="5" t="s">
        <v>18</v>
      </c>
      <c r="L51" s="5" t="s">
        <v>18</v>
      </c>
      <c r="M51" s="12"/>
    </row>
    <row r="52" spans="1:13" s="7" customFormat="1">
      <c r="A52" s="10">
        <v>49</v>
      </c>
      <c r="B52" s="12" t="s">
        <v>150</v>
      </c>
      <c r="C52" s="47" t="s">
        <v>168</v>
      </c>
      <c r="D52" s="12" t="s">
        <v>157</v>
      </c>
      <c r="E52" s="10" t="s">
        <v>17</v>
      </c>
      <c r="F52" s="27" t="s">
        <v>161</v>
      </c>
      <c r="G52" s="13">
        <v>1</v>
      </c>
      <c r="H52" s="13">
        <v>420</v>
      </c>
      <c r="I52" s="8">
        <f t="shared" si="0"/>
        <v>420</v>
      </c>
      <c r="J52" s="5" t="s">
        <v>18</v>
      </c>
      <c r="K52" s="5" t="s">
        <v>18</v>
      </c>
      <c r="L52" s="5" t="s">
        <v>18</v>
      </c>
      <c r="M52" s="12"/>
    </row>
    <row r="53" spans="1:13" s="7" customFormat="1" ht="39.6">
      <c r="A53" s="10">
        <v>50</v>
      </c>
      <c r="B53" s="12" t="s">
        <v>151</v>
      </c>
      <c r="C53" s="47" t="s">
        <v>169</v>
      </c>
      <c r="D53" s="12" t="s">
        <v>158</v>
      </c>
      <c r="E53" s="10" t="s">
        <v>17</v>
      </c>
      <c r="F53" s="27" t="s">
        <v>162</v>
      </c>
      <c r="G53" s="13">
        <v>1</v>
      </c>
      <c r="H53" s="13">
        <v>410</v>
      </c>
      <c r="I53" s="8">
        <f t="shared" si="0"/>
        <v>410</v>
      </c>
      <c r="J53" s="5" t="s">
        <v>18</v>
      </c>
      <c r="K53" s="5" t="s">
        <v>18</v>
      </c>
      <c r="L53" s="5" t="s">
        <v>18</v>
      </c>
      <c r="M53" s="12"/>
    </row>
    <row r="54" spans="1:13">
      <c r="A54" s="10">
        <v>51</v>
      </c>
      <c r="B54" s="12" t="s">
        <v>152</v>
      </c>
      <c r="C54" s="49" t="s">
        <v>169</v>
      </c>
      <c r="D54" s="12" t="s">
        <v>158</v>
      </c>
      <c r="E54" s="10" t="s">
        <v>17</v>
      </c>
      <c r="F54" s="28" t="s">
        <v>163</v>
      </c>
      <c r="G54" s="13">
        <v>1</v>
      </c>
      <c r="H54" s="16">
        <v>410</v>
      </c>
      <c r="I54" s="8">
        <f t="shared" si="0"/>
        <v>410</v>
      </c>
      <c r="J54" s="5" t="s">
        <v>18</v>
      </c>
      <c r="K54" s="5" t="s">
        <v>18</v>
      </c>
      <c r="L54" s="5" t="s">
        <v>18</v>
      </c>
      <c r="M54" s="15"/>
    </row>
    <row r="55" spans="1:13">
      <c r="A55" s="10">
        <v>52</v>
      </c>
      <c r="B55" s="12" t="s">
        <v>153</v>
      </c>
      <c r="C55" s="49" t="s">
        <v>170</v>
      </c>
      <c r="D55" s="12" t="s">
        <v>158</v>
      </c>
      <c r="E55" s="10" t="s">
        <v>17</v>
      </c>
      <c r="F55" s="28" t="s">
        <v>164</v>
      </c>
      <c r="G55" s="13">
        <v>1</v>
      </c>
      <c r="H55" s="16">
        <v>420</v>
      </c>
      <c r="I55" s="8">
        <f t="shared" si="0"/>
        <v>420</v>
      </c>
      <c r="J55" s="5" t="s">
        <v>18</v>
      </c>
      <c r="K55" s="5" t="s">
        <v>18</v>
      </c>
      <c r="L55" s="5" t="s">
        <v>18</v>
      </c>
      <c r="M55" s="15"/>
    </row>
    <row r="56" spans="1:13">
      <c r="A56" s="10">
        <v>53</v>
      </c>
      <c r="B56" s="12" t="s">
        <v>154</v>
      </c>
      <c r="C56" s="49" t="s">
        <v>171</v>
      </c>
      <c r="D56" s="12" t="s">
        <v>158</v>
      </c>
      <c r="E56" s="10" t="s">
        <v>17</v>
      </c>
      <c r="F56" s="28" t="s">
        <v>165</v>
      </c>
      <c r="G56" s="13">
        <v>1</v>
      </c>
      <c r="H56" s="16">
        <v>370</v>
      </c>
      <c r="I56" s="8">
        <f t="shared" si="0"/>
        <v>370</v>
      </c>
      <c r="J56" s="5" t="s">
        <v>18</v>
      </c>
      <c r="K56" s="5" t="s">
        <v>18</v>
      </c>
      <c r="L56" s="5" t="s">
        <v>18</v>
      </c>
      <c r="M56" s="15"/>
    </row>
    <row r="57" spans="1:13" ht="39.6">
      <c r="A57" s="10">
        <v>54</v>
      </c>
      <c r="B57" s="12" t="s">
        <v>172</v>
      </c>
      <c r="C57" s="49" t="s">
        <v>208</v>
      </c>
      <c r="D57" s="12" t="s">
        <v>143</v>
      </c>
      <c r="E57" s="10" t="s">
        <v>17</v>
      </c>
      <c r="F57" s="28" t="s">
        <v>190</v>
      </c>
      <c r="G57" s="13">
        <v>1</v>
      </c>
      <c r="H57" s="16">
        <v>580</v>
      </c>
      <c r="I57" s="8">
        <f t="shared" si="0"/>
        <v>580</v>
      </c>
      <c r="J57" s="5" t="s">
        <v>18</v>
      </c>
      <c r="K57" s="5" t="s">
        <v>18</v>
      </c>
      <c r="L57" s="5" t="s">
        <v>18</v>
      </c>
      <c r="M57" s="15"/>
    </row>
    <row r="58" spans="1:13" ht="59.4">
      <c r="A58" s="10">
        <v>55</v>
      </c>
      <c r="B58" s="12" t="s">
        <v>173</v>
      </c>
      <c r="C58" s="49" t="s">
        <v>209</v>
      </c>
      <c r="D58" s="12" t="s">
        <v>221</v>
      </c>
      <c r="E58" s="10" t="s">
        <v>17</v>
      </c>
      <c r="F58" s="28" t="s">
        <v>191</v>
      </c>
      <c r="G58" s="13">
        <v>1</v>
      </c>
      <c r="H58" s="16">
        <v>340</v>
      </c>
      <c r="I58" s="8">
        <f t="shared" si="0"/>
        <v>340</v>
      </c>
      <c r="J58" s="5" t="s">
        <v>18</v>
      </c>
      <c r="K58" s="5" t="s">
        <v>18</v>
      </c>
      <c r="L58" s="5" t="s">
        <v>18</v>
      </c>
      <c r="M58" s="15"/>
    </row>
    <row r="59" spans="1:13" ht="39.6">
      <c r="A59" s="10">
        <v>56</v>
      </c>
      <c r="B59" s="12" t="s">
        <v>174</v>
      </c>
      <c r="C59" s="49" t="s">
        <v>210</v>
      </c>
      <c r="D59" s="12" t="s">
        <v>222</v>
      </c>
      <c r="E59" s="10" t="s">
        <v>17</v>
      </c>
      <c r="F59" s="28" t="s">
        <v>192</v>
      </c>
      <c r="G59" s="13">
        <v>1</v>
      </c>
      <c r="H59" s="16">
        <v>380</v>
      </c>
      <c r="I59" s="8">
        <f t="shared" si="0"/>
        <v>380</v>
      </c>
      <c r="J59" s="5" t="s">
        <v>18</v>
      </c>
      <c r="K59" s="5" t="s">
        <v>18</v>
      </c>
      <c r="L59" s="5" t="s">
        <v>18</v>
      </c>
      <c r="M59" s="15"/>
    </row>
    <row r="60" spans="1:13" ht="59.4">
      <c r="A60" s="10">
        <v>57</v>
      </c>
      <c r="B60" s="12" t="s">
        <v>175</v>
      </c>
      <c r="C60" s="49" t="s">
        <v>211</v>
      </c>
      <c r="D60" s="12" t="s">
        <v>223</v>
      </c>
      <c r="E60" s="10" t="s">
        <v>17</v>
      </c>
      <c r="F60" s="28" t="s">
        <v>193</v>
      </c>
      <c r="G60" s="13">
        <v>1</v>
      </c>
      <c r="H60" s="16">
        <v>399</v>
      </c>
      <c r="I60" s="8">
        <f t="shared" si="0"/>
        <v>399</v>
      </c>
      <c r="J60" s="5" t="s">
        <v>18</v>
      </c>
      <c r="K60" s="5" t="s">
        <v>18</v>
      </c>
      <c r="L60" s="5" t="s">
        <v>18</v>
      </c>
      <c r="M60" s="15"/>
    </row>
    <row r="61" spans="1:13" ht="79.2">
      <c r="A61" s="10">
        <v>58</v>
      </c>
      <c r="B61" s="12" t="s">
        <v>176</v>
      </c>
      <c r="C61" s="49" t="s">
        <v>212</v>
      </c>
      <c r="D61" s="12" t="s">
        <v>224</v>
      </c>
      <c r="E61" s="10" t="s">
        <v>17</v>
      </c>
      <c r="F61" s="28" t="s">
        <v>194</v>
      </c>
      <c r="G61" s="13">
        <v>1</v>
      </c>
      <c r="H61" s="16">
        <v>350</v>
      </c>
      <c r="I61" s="8">
        <f t="shared" si="0"/>
        <v>350</v>
      </c>
      <c r="J61" s="5" t="s">
        <v>18</v>
      </c>
      <c r="K61" s="5" t="s">
        <v>18</v>
      </c>
      <c r="L61" s="5" t="s">
        <v>18</v>
      </c>
      <c r="M61" s="15"/>
    </row>
    <row r="62" spans="1:13" ht="59.4">
      <c r="A62" s="10">
        <v>59</v>
      </c>
      <c r="B62" s="12" t="s">
        <v>177</v>
      </c>
      <c r="C62" s="49" t="s">
        <v>211</v>
      </c>
      <c r="D62" s="12" t="s">
        <v>223</v>
      </c>
      <c r="E62" s="10" t="s">
        <v>17</v>
      </c>
      <c r="F62" s="28" t="s">
        <v>195</v>
      </c>
      <c r="G62" s="13">
        <v>1</v>
      </c>
      <c r="H62" s="16">
        <v>360</v>
      </c>
      <c r="I62" s="8">
        <f t="shared" si="0"/>
        <v>360</v>
      </c>
      <c r="J62" s="5" t="s">
        <v>18</v>
      </c>
      <c r="K62" s="5" t="s">
        <v>18</v>
      </c>
      <c r="L62" s="5" t="s">
        <v>18</v>
      </c>
      <c r="M62" s="15"/>
    </row>
    <row r="63" spans="1:13" ht="99">
      <c r="A63" s="10">
        <v>60</v>
      </c>
      <c r="B63" s="12" t="s">
        <v>178</v>
      </c>
      <c r="C63" s="49" t="s">
        <v>213</v>
      </c>
      <c r="D63" s="12" t="s">
        <v>225</v>
      </c>
      <c r="E63" s="10" t="s">
        <v>17</v>
      </c>
      <c r="F63" s="28" t="s">
        <v>196</v>
      </c>
      <c r="G63" s="13">
        <v>1</v>
      </c>
      <c r="H63" s="16">
        <v>380</v>
      </c>
      <c r="I63" s="8">
        <f t="shared" si="0"/>
        <v>380</v>
      </c>
      <c r="J63" s="5" t="s">
        <v>18</v>
      </c>
      <c r="K63" s="5" t="s">
        <v>18</v>
      </c>
      <c r="L63" s="5" t="s">
        <v>18</v>
      </c>
      <c r="M63" s="15"/>
    </row>
    <row r="64" spans="1:13" ht="39.6">
      <c r="A64" s="10">
        <v>61</v>
      </c>
      <c r="B64" s="12" t="s">
        <v>179</v>
      </c>
      <c r="C64" s="49" t="s">
        <v>214</v>
      </c>
      <c r="D64" s="12" t="s">
        <v>226</v>
      </c>
      <c r="E64" s="10" t="s">
        <v>17</v>
      </c>
      <c r="F64" s="28" t="s">
        <v>197</v>
      </c>
      <c r="G64" s="13">
        <v>1</v>
      </c>
      <c r="H64" s="16">
        <v>480</v>
      </c>
      <c r="I64" s="8">
        <f t="shared" si="0"/>
        <v>480</v>
      </c>
      <c r="J64" s="5" t="s">
        <v>18</v>
      </c>
      <c r="K64" s="5" t="s">
        <v>18</v>
      </c>
      <c r="L64" s="5" t="s">
        <v>18</v>
      </c>
      <c r="M64" s="15"/>
    </row>
    <row r="65" spans="1:13" ht="59.4">
      <c r="A65" s="10">
        <v>62</v>
      </c>
      <c r="B65" s="12" t="s">
        <v>180</v>
      </c>
      <c r="C65" s="47" t="s">
        <v>215</v>
      </c>
      <c r="D65" s="12" t="s">
        <v>227</v>
      </c>
      <c r="E65" s="10" t="s">
        <v>17</v>
      </c>
      <c r="F65" s="28" t="s">
        <v>198</v>
      </c>
      <c r="G65" s="13">
        <v>1</v>
      </c>
      <c r="H65" s="16">
        <v>420</v>
      </c>
      <c r="I65" s="8">
        <f t="shared" si="0"/>
        <v>420</v>
      </c>
      <c r="J65" s="5" t="s">
        <v>18</v>
      </c>
      <c r="K65" s="5" t="s">
        <v>18</v>
      </c>
      <c r="L65" s="5" t="s">
        <v>18</v>
      </c>
      <c r="M65" s="15"/>
    </row>
    <row r="66" spans="1:13" ht="59.4">
      <c r="A66" s="10">
        <v>63</v>
      </c>
      <c r="B66" s="12" t="s">
        <v>181</v>
      </c>
      <c r="C66" s="47" t="s">
        <v>215</v>
      </c>
      <c r="D66" s="12" t="s">
        <v>227</v>
      </c>
      <c r="E66" s="10" t="s">
        <v>17</v>
      </c>
      <c r="F66" s="28" t="s">
        <v>199</v>
      </c>
      <c r="G66" s="13">
        <v>1</v>
      </c>
      <c r="H66" s="16">
        <v>420</v>
      </c>
      <c r="I66" s="8">
        <f t="shared" si="0"/>
        <v>420</v>
      </c>
      <c r="J66" s="5" t="s">
        <v>18</v>
      </c>
      <c r="K66" s="5" t="s">
        <v>18</v>
      </c>
      <c r="L66" s="5" t="s">
        <v>18</v>
      </c>
      <c r="M66" s="15"/>
    </row>
    <row r="67" spans="1:13" ht="59.4">
      <c r="A67" s="10">
        <v>64</v>
      </c>
      <c r="B67" s="12" t="s">
        <v>182</v>
      </c>
      <c r="C67" s="47" t="s">
        <v>215</v>
      </c>
      <c r="D67" s="12" t="s">
        <v>228</v>
      </c>
      <c r="E67" s="10" t="s">
        <v>17</v>
      </c>
      <c r="F67" s="28" t="s">
        <v>200</v>
      </c>
      <c r="G67" s="13">
        <v>1</v>
      </c>
      <c r="H67" s="16">
        <v>400</v>
      </c>
      <c r="I67" s="8">
        <f t="shared" si="0"/>
        <v>400</v>
      </c>
      <c r="J67" s="5" t="s">
        <v>18</v>
      </c>
      <c r="K67" s="5" t="s">
        <v>18</v>
      </c>
      <c r="L67" s="5" t="s">
        <v>18</v>
      </c>
      <c r="M67" s="15"/>
    </row>
    <row r="68" spans="1:13" ht="39.6">
      <c r="A68" s="10">
        <v>65</v>
      </c>
      <c r="B68" s="12" t="s">
        <v>183</v>
      </c>
      <c r="C68" s="47" t="s">
        <v>216</v>
      </c>
      <c r="D68" s="12" t="s">
        <v>223</v>
      </c>
      <c r="E68" s="10" t="s">
        <v>17</v>
      </c>
      <c r="F68" s="28" t="s">
        <v>201</v>
      </c>
      <c r="G68" s="13">
        <v>1</v>
      </c>
      <c r="H68" s="16">
        <v>399</v>
      </c>
      <c r="I68" s="8">
        <f t="shared" si="0"/>
        <v>399</v>
      </c>
      <c r="J68" s="5" t="s">
        <v>18</v>
      </c>
      <c r="K68" s="5" t="s">
        <v>18</v>
      </c>
      <c r="L68" s="5" t="s">
        <v>18</v>
      </c>
      <c r="M68" s="15"/>
    </row>
    <row r="69" spans="1:13" ht="59.4">
      <c r="A69" s="10">
        <v>66</v>
      </c>
      <c r="B69" s="12" t="s">
        <v>184</v>
      </c>
      <c r="C69" s="47" t="s">
        <v>217</v>
      </c>
      <c r="D69" s="12" t="s">
        <v>229</v>
      </c>
      <c r="E69" s="10" t="s">
        <v>17</v>
      </c>
      <c r="F69" s="28" t="s">
        <v>202</v>
      </c>
      <c r="G69" s="13">
        <v>1</v>
      </c>
      <c r="H69" s="16">
        <v>350</v>
      </c>
      <c r="I69" s="8">
        <f t="shared" ref="I69:I132" si="1">G69*H69</f>
        <v>350</v>
      </c>
      <c r="J69" s="5" t="s">
        <v>18</v>
      </c>
      <c r="K69" s="5" t="s">
        <v>18</v>
      </c>
      <c r="L69" s="5" t="s">
        <v>18</v>
      </c>
      <c r="M69" s="15"/>
    </row>
    <row r="70" spans="1:13" ht="158.4">
      <c r="A70" s="10">
        <v>67</v>
      </c>
      <c r="B70" s="12" t="s">
        <v>185</v>
      </c>
      <c r="C70" s="47" t="s">
        <v>218</v>
      </c>
      <c r="D70" s="12" t="s">
        <v>230</v>
      </c>
      <c r="E70" s="10" t="s">
        <v>17</v>
      </c>
      <c r="F70" s="28" t="s">
        <v>203</v>
      </c>
      <c r="G70" s="13">
        <v>1</v>
      </c>
      <c r="H70" s="16">
        <v>280</v>
      </c>
      <c r="I70" s="8">
        <f t="shared" si="1"/>
        <v>280</v>
      </c>
      <c r="J70" s="5" t="s">
        <v>18</v>
      </c>
      <c r="K70" s="5" t="s">
        <v>18</v>
      </c>
      <c r="L70" s="5" t="s">
        <v>18</v>
      </c>
      <c r="M70" s="15"/>
    </row>
    <row r="71" spans="1:13" ht="59.4">
      <c r="A71" s="10">
        <v>68</v>
      </c>
      <c r="B71" s="12" t="s">
        <v>186</v>
      </c>
      <c r="C71" s="47" t="s">
        <v>219</v>
      </c>
      <c r="D71" s="12" t="s">
        <v>231</v>
      </c>
      <c r="E71" s="10" t="s">
        <v>17</v>
      </c>
      <c r="F71" s="28" t="s">
        <v>204</v>
      </c>
      <c r="G71" s="13">
        <v>1</v>
      </c>
      <c r="H71" s="16">
        <v>350</v>
      </c>
      <c r="I71" s="8">
        <f t="shared" si="1"/>
        <v>350</v>
      </c>
      <c r="J71" s="5" t="s">
        <v>18</v>
      </c>
      <c r="K71" s="5" t="s">
        <v>18</v>
      </c>
      <c r="L71" s="5" t="s">
        <v>18</v>
      </c>
      <c r="M71" s="15"/>
    </row>
    <row r="72" spans="1:13" ht="59.4">
      <c r="A72" s="10">
        <v>69</v>
      </c>
      <c r="B72" s="12" t="s">
        <v>187</v>
      </c>
      <c r="C72" s="47" t="s">
        <v>219</v>
      </c>
      <c r="D72" s="12" t="s">
        <v>231</v>
      </c>
      <c r="E72" s="10" t="s">
        <v>17</v>
      </c>
      <c r="F72" s="28" t="s">
        <v>205</v>
      </c>
      <c r="G72" s="13">
        <v>1</v>
      </c>
      <c r="H72" s="16">
        <v>350</v>
      </c>
      <c r="I72" s="8">
        <f t="shared" si="1"/>
        <v>350</v>
      </c>
      <c r="J72" s="5" t="s">
        <v>18</v>
      </c>
      <c r="K72" s="5" t="s">
        <v>18</v>
      </c>
      <c r="L72" s="5" t="s">
        <v>18</v>
      </c>
      <c r="M72" s="15"/>
    </row>
    <row r="73" spans="1:13" ht="59.4">
      <c r="A73" s="10">
        <v>70</v>
      </c>
      <c r="B73" s="12" t="s">
        <v>188</v>
      </c>
      <c r="C73" s="47" t="s">
        <v>219</v>
      </c>
      <c r="D73" s="12" t="s">
        <v>231</v>
      </c>
      <c r="E73" s="10" t="s">
        <v>17</v>
      </c>
      <c r="F73" s="28" t="s">
        <v>206</v>
      </c>
      <c r="G73" s="13">
        <v>1</v>
      </c>
      <c r="H73" s="16">
        <v>350</v>
      </c>
      <c r="I73" s="8">
        <f t="shared" si="1"/>
        <v>350</v>
      </c>
      <c r="J73" s="5" t="s">
        <v>18</v>
      </c>
      <c r="K73" s="5" t="s">
        <v>18</v>
      </c>
      <c r="L73" s="5" t="s">
        <v>18</v>
      </c>
      <c r="M73" s="15"/>
    </row>
    <row r="74" spans="1:13" ht="59.4">
      <c r="A74" s="10">
        <v>71</v>
      </c>
      <c r="B74" s="12" t="s">
        <v>189</v>
      </c>
      <c r="C74" s="47" t="s">
        <v>220</v>
      </c>
      <c r="D74" s="12" t="s">
        <v>232</v>
      </c>
      <c r="E74" s="10" t="s">
        <v>17</v>
      </c>
      <c r="F74" s="28" t="s">
        <v>207</v>
      </c>
      <c r="G74" s="13">
        <v>1</v>
      </c>
      <c r="H74" s="16">
        <v>320</v>
      </c>
      <c r="I74" s="8">
        <f t="shared" si="1"/>
        <v>320</v>
      </c>
      <c r="J74" s="5" t="s">
        <v>18</v>
      </c>
      <c r="K74" s="5" t="s">
        <v>18</v>
      </c>
      <c r="L74" s="5" t="s">
        <v>18</v>
      </c>
      <c r="M74" s="15"/>
    </row>
    <row r="75" spans="1:13" ht="59.4">
      <c r="A75" s="10">
        <v>72</v>
      </c>
      <c r="B75" s="12" t="s">
        <v>233</v>
      </c>
      <c r="C75" s="47" t="s">
        <v>240</v>
      </c>
      <c r="D75" s="12" t="s">
        <v>253</v>
      </c>
      <c r="E75" s="10" t="s">
        <v>17</v>
      </c>
      <c r="F75" s="28" t="s">
        <v>246</v>
      </c>
      <c r="G75" s="13">
        <v>1</v>
      </c>
      <c r="H75" s="16">
        <v>360</v>
      </c>
      <c r="I75" s="8">
        <f t="shared" si="1"/>
        <v>360</v>
      </c>
      <c r="J75" s="5" t="s">
        <v>18</v>
      </c>
      <c r="K75" s="5" t="s">
        <v>18</v>
      </c>
      <c r="L75" s="5" t="s">
        <v>18</v>
      </c>
      <c r="M75" s="15"/>
    </row>
    <row r="76" spans="1:13" ht="79.2">
      <c r="A76" s="10">
        <v>73</v>
      </c>
      <c r="B76" s="12" t="s">
        <v>234</v>
      </c>
      <c r="C76" s="47" t="s">
        <v>212</v>
      </c>
      <c r="D76" s="12" t="s">
        <v>224</v>
      </c>
      <c r="E76" s="10" t="s">
        <v>17</v>
      </c>
      <c r="F76" s="28" t="s">
        <v>247</v>
      </c>
      <c r="G76" s="13">
        <v>1</v>
      </c>
      <c r="H76" s="16"/>
      <c r="I76" s="8">
        <f t="shared" si="1"/>
        <v>0</v>
      </c>
      <c r="J76" s="5" t="s">
        <v>18</v>
      </c>
      <c r="K76" s="5" t="s">
        <v>18</v>
      </c>
      <c r="L76" s="5" t="s">
        <v>18</v>
      </c>
      <c r="M76" s="15"/>
    </row>
    <row r="77" spans="1:13" ht="118.8">
      <c r="A77" s="10">
        <v>74</v>
      </c>
      <c r="B77" s="12" t="s">
        <v>235</v>
      </c>
      <c r="C77" s="47" t="s">
        <v>241</v>
      </c>
      <c r="D77" s="12" t="s">
        <v>254</v>
      </c>
      <c r="E77" s="10" t="s">
        <v>17</v>
      </c>
      <c r="F77" s="28" t="s">
        <v>248</v>
      </c>
      <c r="G77" s="13">
        <v>1</v>
      </c>
      <c r="H77" s="16">
        <v>320</v>
      </c>
      <c r="I77" s="8">
        <f t="shared" si="1"/>
        <v>320</v>
      </c>
      <c r="J77" s="5" t="s">
        <v>18</v>
      </c>
      <c r="K77" s="5" t="s">
        <v>18</v>
      </c>
      <c r="L77" s="5" t="s">
        <v>18</v>
      </c>
      <c r="M77" s="15"/>
    </row>
    <row r="78" spans="1:13" ht="79.2">
      <c r="A78" s="10">
        <v>75</v>
      </c>
      <c r="B78" s="12" t="s">
        <v>236</v>
      </c>
      <c r="C78" s="47" t="s">
        <v>242</v>
      </c>
      <c r="D78" s="12" t="s">
        <v>255</v>
      </c>
      <c r="E78" s="10" t="s">
        <v>17</v>
      </c>
      <c r="F78" s="28" t="s">
        <v>249</v>
      </c>
      <c r="G78" s="13">
        <v>1</v>
      </c>
      <c r="H78" s="16">
        <v>300</v>
      </c>
      <c r="I78" s="8">
        <f t="shared" si="1"/>
        <v>300</v>
      </c>
      <c r="J78" s="5" t="s">
        <v>18</v>
      </c>
      <c r="K78" s="5" t="s">
        <v>18</v>
      </c>
      <c r="L78" s="5" t="s">
        <v>18</v>
      </c>
      <c r="M78" s="15"/>
    </row>
    <row r="79" spans="1:13" ht="39.6">
      <c r="A79" s="10">
        <v>76</v>
      </c>
      <c r="B79" s="12" t="s">
        <v>237</v>
      </c>
      <c r="C79" s="47" t="s">
        <v>243</v>
      </c>
      <c r="D79" s="12" t="s">
        <v>231</v>
      </c>
      <c r="E79" s="10" t="s">
        <v>17</v>
      </c>
      <c r="F79" s="28" t="s">
        <v>250</v>
      </c>
      <c r="G79" s="13">
        <v>1</v>
      </c>
      <c r="H79" s="16">
        <v>299</v>
      </c>
      <c r="I79" s="8">
        <f t="shared" si="1"/>
        <v>299</v>
      </c>
      <c r="J79" s="5" t="s">
        <v>18</v>
      </c>
      <c r="K79" s="5" t="s">
        <v>18</v>
      </c>
      <c r="L79" s="5" t="s">
        <v>18</v>
      </c>
      <c r="M79" s="15"/>
    </row>
    <row r="80" spans="1:13" ht="39.6">
      <c r="A80" s="10">
        <v>77</v>
      </c>
      <c r="B80" s="12" t="s">
        <v>238</v>
      </c>
      <c r="C80" s="47" t="s">
        <v>244</v>
      </c>
      <c r="D80" s="12" t="s">
        <v>256</v>
      </c>
      <c r="E80" s="10" t="s">
        <v>17</v>
      </c>
      <c r="F80" s="28" t="s">
        <v>251</v>
      </c>
      <c r="G80" s="13">
        <v>1</v>
      </c>
      <c r="H80" s="16">
        <v>320</v>
      </c>
      <c r="I80" s="8">
        <f t="shared" si="1"/>
        <v>320</v>
      </c>
      <c r="J80" s="5" t="s">
        <v>18</v>
      </c>
      <c r="K80" s="5" t="s">
        <v>18</v>
      </c>
      <c r="L80" s="5" t="s">
        <v>18</v>
      </c>
      <c r="M80" s="15"/>
    </row>
    <row r="81" spans="1:13">
      <c r="A81" s="10">
        <v>78</v>
      </c>
      <c r="B81" s="12" t="s">
        <v>239</v>
      </c>
      <c r="C81" s="47" t="s">
        <v>245</v>
      </c>
      <c r="D81" s="12" t="s">
        <v>257</v>
      </c>
      <c r="E81" s="10" t="s">
        <v>17</v>
      </c>
      <c r="F81" s="28" t="s">
        <v>252</v>
      </c>
      <c r="G81" s="13">
        <v>1</v>
      </c>
      <c r="H81" s="16">
        <v>300</v>
      </c>
      <c r="I81" s="8">
        <f t="shared" si="1"/>
        <v>300</v>
      </c>
      <c r="J81" s="5" t="s">
        <v>18</v>
      </c>
      <c r="K81" s="5" t="s">
        <v>18</v>
      </c>
      <c r="L81" s="5" t="s">
        <v>18</v>
      </c>
      <c r="M81" s="15"/>
    </row>
    <row r="82" spans="1:13">
      <c r="A82" s="10">
        <v>79</v>
      </c>
      <c r="B82" s="12" t="s">
        <v>258</v>
      </c>
      <c r="C82" s="47" t="s">
        <v>266</v>
      </c>
      <c r="D82" s="12" t="s">
        <v>158</v>
      </c>
      <c r="E82" s="10" t="s">
        <v>17</v>
      </c>
      <c r="F82" s="28" t="s">
        <v>262</v>
      </c>
      <c r="G82" s="13">
        <v>1</v>
      </c>
      <c r="H82" s="16">
        <v>460</v>
      </c>
      <c r="I82" s="8">
        <f t="shared" si="1"/>
        <v>460</v>
      </c>
      <c r="J82" s="5" t="s">
        <v>18</v>
      </c>
      <c r="K82" s="5" t="s">
        <v>18</v>
      </c>
      <c r="L82" s="5" t="s">
        <v>18</v>
      </c>
      <c r="M82" s="15"/>
    </row>
    <row r="83" spans="1:13">
      <c r="A83" s="10">
        <v>80</v>
      </c>
      <c r="B83" s="12" t="s">
        <v>259</v>
      </c>
      <c r="C83" s="47" t="s">
        <v>267</v>
      </c>
      <c r="D83" s="12" t="s">
        <v>158</v>
      </c>
      <c r="E83" s="10" t="s">
        <v>17</v>
      </c>
      <c r="F83" s="28" t="s">
        <v>263</v>
      </c>
      <c r="G83" s="13">
        <v>1</v>
      </c>
      <c r="H83" s="16">
        <v>510</v>
      </c>
      <c r="I83" s="8">
        <f t="shared" si="1"/>
        <v>510</v>
      </c>
      <c r="J83" s="5" t="s">
        <v>18</v>
      </c>
      <c r="K83" s="5" t="s">
        <v>18</v>
      </c>
      <c r="L83" s="5" t="s">
        <v>18</v>
      </c>
      <c r="M83" s="15"/>
    </row>
    <row r="84" spans="1:13" ht="39.6">
      <c r="A84" s="10">
        <v>81</v>
      </c>
      <c r="B84" s="12" t="s">
        <v>260</v>
      </c>
      <c r="C84" s="47" t="s">
        <v>268</v>
      </c>
      <c r="D84" s="12" t="s">
        <v>232</v>
      </c>
      <c r="E84" s="10" t="s">
        <v>17</v>
      </c>
      <c r="F84" s="28" t="s">
        <v>264</v>
      </c>
      <c r="G84" s="13">
        <v>1</v>
      </c>
      <c r="H84" s="16">
        <v>350</v>
      </c>
      <c r="I84" s="8">
        <f t="shared" si="1"/>
        <v>350</v>
      </c>
      <c r="J84" s="5" t="s">
        <v>18</v>
      </c>
      <c r="K84" s="5" t="s">
        <v>18</v>
      </c>
      <c r="L84" s="5" t="s">
        <v>18</v>
      </c>
      <c r="M84" s="15"/>
    </row>
    <row r="85" spans="1:13">
      <c r="A85" s="10">
        <v>82</v>
      </c>
      <c r="B85" s="12" t="s">
        <v>261</v>
      </c>
      <c r="C85" s="47" t="s">
        <v>269</v>
      </c>
      <c r="D85" s="12" t="s">
        <v>123</v>
      </c>
      <c r="E85" s="10" t="s">
        <v>17</v>
      </c>
      <c r="F85" s="28" t="s">
        <v>265</v>
      </c>
      <c r="G85" s="13">
        <v>1</v>
      </c>
      <c r="H85" s="16">
        <v>320</v>
      </c>
      <c r="I85" s="8">
        <f t="shared" si="1"/>
        <v>320</v>
      </c>
      <c r="J85" s="5" t="s">
        <v>18</v>
      </c>
      <c r="K85" s="5" t="s">
        <v>18</v>
      </c>
      <c r="L85" s="5" t="s">
        <v>18</v>
      </c>
      <c r="M85" s="15"/>
    </row>
    <row r="86" spans="1:13">
      <c r="A86" s="10">
        <v>83</v>
      </c>
      <c r="B86" s="12" t="s">
        <v>270</v>
      </c>
      <c r="C86" s="47" t="s">
        <v>271</v>
      </c>
      <c r="D86" s="12" t="s">
        <v>272</v>
      </c>
      <c r="E86" s="10" t="s">
        <v>17</v>
      </c>
      <c r="F86" s="28">
        <v>9789861208916</v>
      </c>
      <c r="G86" s="13">
        <v>1</v>
      </c>
      <c r="H86" s="16">
        <v>1098</v>
      </c>
      <c r="I86" s="8">
        <f t="shared" si="1"/>
        <v>1098</v>
      </c>
      <c r="J86" s="5" t="s">
        <v>36</v>
      </c>
      <c r="K86" s="5" t="s">
        <v>18</v>
      </c>
      <c r="L86" s="5" t="s">
        <v>18</v>
      </c>
      <c r="M86" s="15"/>
    </row>
    <row r="87" spans="1:13" ht="39.6">
      <c r="A87" s="10">
        <v>84</v>
      </c>
      <c r="B87" s="12" t="s">
        <v>273</v>
      </c>
      <c r="C87" s="47" t="s">
        <v>274</v>
      </c>
      <c r="D87" s="12" t="s">
        <v>275</v>
      </c>
      <c r="E87" s="10" t="s">
        <v>17</v>
      </c>
      <c r="F87" s="28">
        <v>9789861373058</v>
      </c>
      <c r="G87" s="13">
        <v>1</v>
      </c>
      <c r="H87" s="16">
        <v>340</v>
      </c>
      <c r="I87" s="8">
        <f t="shared" si="1"/>
        <v>340</v>
      </c>
      <c r="J87" s="15" t="s">
        <v>18</v>
      </c>
      <c r="K87" s="5" t="s">
        <v>18</v>
      </c>
      <c r="L87" s="5" t="s">
        <v>18</v>
      </c>
      <c r="M87" s="15"/>
    </row>
    <row r="88" spans="1:13" ht="59.4">
      <c r="A88" s="10">
        <v>85</v>
      </c>
      <c r="B88" s="12" t="s">
        <v>278</v>
      </c>
      <c r="C88" s="47" t="s">
        <v>279</v>
      </c>
      <c r="D88" s="12" t="s">
        <v>280</v>
      </c>
      <c r="E88" s="10" t="s">
        <v>17</v>
      </c>
      <c r="F88" s="28">
        <v>9789866006814</v>
      </c>
      <c r="G88" s="13">
        <v>1</v>
      </c>
      <c r="H88" s="16">
        <v>300</v>
      </c>
      <c r="I88" s="8">
        <f t="shared" si="1"/>
        <v>300</v>
      </c>
      <c r="J88" s="15" t="s">
        <v>18</v>
      </c>
      <c r="K88" s="5" t="s">
        <v>18</v>
      </c>
      <c r="L88" s="5" t="s">
        <v>18</v>
      </c>
      <c r="M88" s="15"/>
    </row>
    <row r="89" spans="1:13" ht="59.4">
      <c r="A89" s="10">
        <v>86</v>
      </c>
      <c r="B89" s="12" t="s">
        <v>276</v>
      </c>
      <c r="C89" s="47" t="s">
        <v>281</v>
      </c>
      <c r="D89" s="12" t="s">
        <v>280</v>
      </c>
      <c r="E89" s="10" t="s">
        <v>17</v>
      </c>
      <c r="F89" s="28">
        <v>9789578567245</v>
      </c>
      <c r="G89" s="13">
        <v>1</v>
      </c>
      <c r="H89" s="16">
        <v>360</v>
      </c>
      <c r="I89" s="8">
        <f t="shared" si="1"/>
        <v>360</v>
      </c>
      <c r="J89" s="15" t="s">
        <v>18</v>
      </c>
      <c r="K89" s="5" t="s">
        <v>18</v>
      </c>
      <c r="L89" s="5" t="s">
        <v>18</v>
      </c>
      <c r="M89" s="15"/>
    </row>
    <row r="90" spans="1:13" ht="59.4">
      <c r="A90" s="10">
        <v>87</v>
      </c>
      <c r="B90" s="12" t="s">
        <v>277</v>
      </c>
      <c r="C90" s="47" t="s">
        <v>282</v>
      </c>
      <c r="D90" s="12" t="s">
        <v>280</v>
      </c>
      <c r="E90" s="10" t="s">
        <v>17</v>
      </c>
      <c r="F90" s="28">
        <v>9789578567337</v>
      </c>
      <c r="G90" s="13">
        <v>1</v>
      </c>
      <c r="H90" s="16">
        <v>380</v>
      </c>
      <c r="I90" s="8">
        <f t="shared" si="1"/>
        <v>380</v>
      </c>
      <c r="J90" s="15" t="s">
        <v>18</v>
      </c>
      <c r="K90" s="5" t="s">
        <v>18</v>
      </c>
      <c r="L90" s="5" t="s">
        <v>18</v>
      </c>
      <c r="M90" s="15"/>
    </row>
    <row r="91" spans="1:13">
      <c r="A91" s="10">
        <v>88</v>
      </c>
      <c r="B91" s="12" t="s">
        <v>283</v>
      </c>
      <c r="C91" s="47" t="s">
        <v>284</v>
      </c>
      <c r="D91" s="12" t="s">
        <v>285</v>
      </c>
      <c r="E91" s="10" t="s">
        <v>17</v>
      </c>
      <c r="F91" s="28">
        <v>9789865080877</v>
      </c>
      <c r="G91" s="13">
        <v>1</v>
      </c>
      <c r="H91" s="16">
        <v>340</v>
      </c>
      <c r="I91" s="8">
        <f t="shared" si="1"/>
        <v>340</v>
      </c>
      <c r="J91" s="15" t="s">
        <v>18</v>
      </c>
      <c r="K91" s="5" t="s">
        <v>18</v>
      </c>
      <c r="L91" s="5" t="s">
        <v>18</v>
      </c>
      <c r="M91" s="15"/>
    </row>
    <row r="92" spans="1:13" ht="39.6">
      <c r="A92" s="10">
        <v>89</v>
      </c>
      <c r="B92" s="12" t="s">
        <v>286</v>
      </c>
      <c r="C92" s="47" t="s">
        <v>287</v>
      </c>
      <c r="D92" s="12" t="s">
        <v>288</v>
      </c>
      <c r="E92" s="10" t="s">
        <v>17</v>
      </c>
      <c r="F92" s="28">
        <v>9789573335139</v>
      </c>
      <c r="G92" s="16">
        <v>1</v>
      </c>
      <c r="H92" s="16">
        <v>320</v>
      </c>
      <c r="I92" s="8">
        <f t="shared" si="1"/>
        <v>320</v>
      </c>
      <c r="J92" s="15" t="s">
        <v>18</v>
      </c>
      <c r="K92" s="5" t="s">
        <v>18</v>
      </c>
      <c r="L92" s="5" t="s">
        <v>18</v>
      </c>
      <c r="M92" s="15"/>
    </row>
    <row r="93" spans="1:13" ht="39.6">
      <c r="A93" s="10">
        <v>90</v>
      </c>
      <c r="B93" s="12" t="s">
        <v>289</v>
      </c>
      <c r="C93" s="47" t="s">
        <v>290</v>
      </c>
      <c r="D93" s="12" t="s">
        <v>291</v>
      </c>
      <c r="E93" s="10" t="s">
        <v>17</v>
      </c>
      <c r="F93" s="28">
        <v>9789867375117</v>
      </c>
      <c r="G93" s="16">
        <v>1</v>
      </c>
      <c r="H93" s="16">
        <v>350</v>
      </c>
      <c r="I93" s="8">
        <f t="shared" si="1"/>
        <v>350</v>
      </c>
      <c r="J93" s="15" t="s">
        <v>18</v>
      </c>
      <c r="K93" s="5" t="s">
        <v>18</v>
      </c>
      <c r="L93" s="5" t="s">
        <v>18</v>
      </c>
      <c r="M93" s="15"/>
    </row>
    <row r="94" spans="1:13" ht="138.6">
      <c r="A94" s="10">
        <v>91</v>
      </c>
      <c r="B94" s="12" t="s">
        <v>292</v>
      </c>
      <c r="C94" s="47" t="s">
        <v>293</v>
      </c>
      <c r="D94" s="12" t="s">
        <v>294</v>
      </c>
      <c r="E94" s="10" t="s">
        <v>17</v>
      </c>
      <c r="F94" s="28">
        <v>9789570851649</v>
      </c>
      <c r="G94" s="16">
        <v>1</v>
      </c>
      <c r="H94" s="16">
        <v>420</v>
      </c>
      <c r="I94" s="8">
        <f t="shared" si="1"/>
        <v>420</v>
      </c>
      <c r="J94" s="15" t="s">
        <v>18</v>
      </c>
      <c r="K94" s="5" t="s">
        <v>18</v>
      </c>
      <c r="L94" s="5" t="s">
        <v>18</v>
      </c>
      <c r="M94" s="15"/>
    </row>
    <row r="95" spans="1:13" ht="39.6">
      <c r="A95" s="10">
        <v>92</v>
      </c>
      <c r="B95" s="12" t="s">
        <v>381</v>
      </c>
      <c r="C95" s="47" t="s">
        <v>382</v>
      </c>
      <c r="D95" s="12" t="s">
        <v>137</v>
      </c>
      <c r="E95" s="10" t="s">
        <v>17</v>
      </c>
      <c r="F95" s="28">
        <v>9786263051140</v>
      </c>
      <c r="G95" s="16">
        <v>1</v>
      </c>
      <c r="H95" s="16">
        <v>420</v>
      </c>
      <c r="I95" s="8">
        <f t="shared" ref="I95" si="2">G95*H95</f>
        <v>420</v>
      </c>
      <c r="J95" s="15" t="s">
        <v>18</v>
      </c>
      <c r="K95" s="5" t="s">
        <v>18</v>
      </c>
      <c r="L95" s="5" t="s">
        <v>18</v>
      </c>
      <c r="M95" s="15"/>
    </row>
    <row r="96" spans="1:13" ht="59.4">
      <c r="A96" s="10">
        <v>93</v>
      </c>
      <c r="B96" s="12" t="s">
        <v>295</v>
      </c>
      <c r="C96" s="47" t="s">
        <v>296</v>
      </c>
      <c r="D96" s="12" t="s">
        <v>232</v>
      </c>
      <c r="E96" s="10" t="s">
        <v>17</v>
      </c>
      <c r="F96" s="28">
        <v>9789571385334</v>
      </c>
      <c r="G96" s="16">
        <v>1</v>
      </c>
      <c r="H96" s="16">
        <v>400</v>
      </c>
      <c r="I96" s="8">
        <f t="shared" si="1"/>
        <v>400</v>
      </c>
      <c r="J96" s="15" t="s">
        <v>18</v>
      </c>
      <c r="K96" s="5" t="s">
        <v>18</v>
      </c>
      <c r="L96" s="5" t="s">
        <v>18</v>
      </c>
      <c r="M96" s="15"/>
    </row>
    <row r="97" spans="1:13" ht="39.6">
      <c r="A97" s="10">
        <v>94</v>
      </c>
      <c r="B97" s="12" t="s">
        <v>297</v>
      </c>
      <c r="C97" s="47" t="s">
        <v>298</v>
      </c>
      <c r="D97" s="12" t="s">
        <v>232</v>
      </c>
      <c r="E97" s="10" t="s">
        <v>17</v>
      </c>
      <c r="F97" s="28">
        <v>9789571393452</v>
      </c>
      <c r="G97" s="16">
        <v>1</v>
      </c>
      <c r="H97" s="16">
        <v>350</v>
      </c>
      <c r="I97" s="8">
        <f t="shared" si="1"/>
        <v>350</v>
      </c>
      <c r="J97" s="15" t="s">
        <v>18</v>
      </c>
      <c r="K97" s="5" t="s">
        <v>18</v>
      </c>
      <c r="L97" s="5" t="s">
        <v>18</v>
      </c>
      <c r="M97" s="15"/>
    </row>
    <row r="98" spans="1:13" ht="39.6">
      <c r="A98" s="10">
        <v>95</v>
      </c>
      <c r="B98" s="12" t="s">
        <v>299</v>
      </c>
      <c r="C98" s="47" t="s">
        <v>300</v>
      </c>
      <c r="D98" s="12" t="s">
        <v>301</v>
      </c>
      <c r="E98" s="10" t="s">
        <v>17</v>
      </c>
      <c r="F98" s="28">
        <v>9789573285656</v>
      </c>
      <c r="G98" s="16">
        <v>1</v>
      </c>
      <c r="H98" s="16">
        <v>260</v>
      </c>
      <c r="I98" s="8">
        <f t="shared" si="1"/>
        <v>260</v>
      </c>
      <c r="J98" s="15" t="s">
        <v>18</v>
      </c>
      <c r="K98" s="5" t="s">
        <v>18</v>
      </c>
      <c r="L98" s="5" t="s">
        <v>18</v>
      </c>
      <c r="M98" s="15"/>
    </row>
    <row r="99" spans="1:13" ht="39.6">
      <c r="A99" s="10">
        <v>96</v>
      </c>
      <c r="B99" s="12" t="s">
        <v>302</v>
      </c>
      <c r="C99" s="47" t="s">
        <v>300</v>
      </c>
      <c r="D99" s="12" t="s">
        <v>301</v>
      </c>
      <c r="E99" s="10" t="s">
        <v>17</v>
      </c>
      <c r="F99" s="28">
        <v>9789573281733</v>
      </c>
      <c r="G99" s="16">
        <v>1</v>
      </c>
      <c r="H99" s="16">
        <v>260</v>
      </c>
      <c r="I99" s="8">
        <f t="shared" si="1"/>
        <v>260</v>
      </c>
      <c r="J99" s="15" t="s">
        <v>18</v>
      </c>
      <c r="K99" s="5" t="s">
        <v>18</v>
      </c>
      <c r="L99" s="5" t="s">
        <v>18</v>
      </c>
      <c r="M99" s="15"/>
    </row>
    <row r="100" spans="1:13" ht="39.6">
      <c r="A100" s="10">
        <v>97</v>
      </c>
      <c r="B100" s="12" t="s">
        <v>303</v>
      </c>
      <c r="C100" s="47" t="s">
        <v>304</v>
      </c>
      <c r="D100" s="12" t="s">
        <v>305</v>
      </c>
      <c r="E100" s="10" t="s">
        <v>17</v>
      </c>
      <c r="F100" s="28">
        <v>9789863381488</v>
      </c>
      <c r="G100" s="16">
        <v>1</v>
      </c>
      <c r="H100" s="16">
        <v>350</v>
      </c>
      <c r="I100" s="8">
        <f t="shared" si="1"/>
        <v>350</v>
      </c>
      <c r="J100" s="15" t="s">
        <v>18</v>
      </c>
      <c r="K100" s="5" t="s">
        <v>18</v>
      </c>
      <c r="L100" s="5" t="s">
        <v>18</v>
      </c>
      <c r="M100" s="15"/>
    </row>
    <row r="101" spans="1:13">
      <c r="A101" s="10">
        <v>98</v>
      </c>
      <c r="B101" s="12" t="s">
        <v>460</v>
      </c>
      <c r="C101" s="47" t="s">
        <v>461</v>
      </c>
      <c r="D101" s="12" t="s">
        <v>301</v>
      </c>
      <c r="E101" s="10" t="s">
        <v>17</v>
      </c>
      <c r="F101" s="28">
        <v>9789573288237</v>
      </c>
      <c r="G101" s="16">
        <v>1</v>
      </c>
      <c r="H101" s="16">
        <v>380</v>
      </c>
      <c r="I101" s="8">
        <f>G101*H101</f>
        <v>380</v>
      </c>
      <c r="J101" s="15" t="s">
        <v>18</v>
      </c>
      <c r="K101" s="5" t="s">
        <v>18</v>
      </c>
      <c r="L101" s="5" t="s">
        <v>18</v>
      </c>
      <c r="M101" s="15"/>
    </row>
    <row r="102" spans="1:13" ht="79.2">
      <c r="A102" s="10">
        <v>99</v>
      </c>
      <c r="B102" s="12" t="s">
        <v>308</v>
      </c>
      <c r="C102" s="47" t="s">
        <v>310</v>
      </c>
      <c r="D102" s="12" t="s">
        <v>86</v>
      </c>
      <c r="E102" s="10" t="s">
        <v>17</v>
      </c>
      <c r="F102" s="28">
        <v>9786263052567</v>
      </c>
      <c r="G102" s="16">
        <v>1</v>
      </c>
      <c r="H102" s="16">
        <v>380</v>
      </c>
      <c r="I102" s="8">
        <f t="shared" si="1"/>
        <v>380</v>
      </c>
      <c r="J102" s="15" t="s">
        <v>18</v>
      </c>
      <c r="K102" s="5" t="s">
        <v>18</v>
      </c>
      <c r="L102" s="5" t="s">
        <v>18</v>
      </c>
      <c r="M102" s="15"/>
    </row>
    <row r="103" spans="1:13" ht="39.6">
      <c r="A103" s="10">
        <v>100</v>
      </c>
      <c r="B103" s="12" t="s">
        <v>391</v>
      </c>
      <c r="C103" s="47" t="s">
        <v>392</v>
      </c>
      <c r="D103" s="12" t="s">
        <v>339</v>
      </c>
      <c r="E103" s="10" t="s">
        <v>17</v>
      </c>
      <c r="F103" s="28">
        <v>9789862135419</v>
      </c>
      <c r="G103" s="16">
        <v>1</v>
      </c>
      <c r="H103" s="16">
        <v>350</v>
      </c>
      <c r="I103" s="8">
        <f>G103*H103</f>
        <v>350</v>
      </c>
      <c r="J103" s="15" t="s">
        <v>18</v>
      </c>
      <c r="K103" s="5" t="s">
        <v>18</v>
      </c>
      <c r="L103" s="5" t="s">
        <v>18</v>
      </c>
      <c r="M103" s="15"/>
    </row>
    <row r="104" spans="1:13" ht="79.2">
      <c r="A104" s="10">
        <v>101</v>
      </c>
      <c r="B104" s="12" t="s">
        <v>311</v>
      </c>
      <c r="C104" s="47" t="s">
        <v>312</v>
      </c>
      <c r="D104" s="12" t="s">
        <v>86</v>
      </c>
      <c r="E104" s="10" t="s">
        <v>17</v>
      </c>
      <c r="F104" s="28">
        <v>9786263052512</v>
      </c>
      <c r="G104" s="16">
        <v>1</v>
      </c>
      <c r="H104" s="16">
        <v>380</v>
      </c>
      <c r="I104" s="8">
        <f t="shared" si="1"/>
        <v>380</v>
      </c>
      <c r="J104" s="15" t="s">
        <v>18</v>
      </c>
      <c r="K104" s="5" t="s">
        <v>18</v>
      </c>
      <c r="L104" s="5" t="s">
        <v>18</v>
      </c>
      <c r="M104" s="15"/>
    </row>
    <row r="105" spans="1:13" ht="79.2">
      <c r="A105" s="10">
        <v>102</v>
      </c>
      <c r="B105" s="12" t="s">
        <v>313</v>
      </c>
      <c r="C105" s="47" t="s">
        <v>314</v>
      </c>
      <c r="D105" s="12" t="s">
        <v>86</v>
      </c>
      <c r="E105" s="10" t="s">
        <v>17</v>
      </c>
      <c r="F105" s="28">
        <v>9786263052529</v>
      </c>
      <c r="G105" s="16">
        <v>1</v>
      </c>
      <c r="H105" s="16">
        <v>380</v>
      </c>
      <c r="I105" s="8">
        <f t="shared" si="1"/>
        <v>380</v>
      </c>
      <c r="J105" s="15" t="s">
        <v>18</v>
      </c>
      <c r="K105" s="5" t="s">
        <v>18</v>
      </c>
      <c r="L105" s="5" t="s">
        <v>18</v>
      </c>
      <c r="M105" s="15"/>
    </row>
    <row r="106" spans="1:13" ht="79.2">
      <c r="A106" s="10">
        <v>103</v>
      </c>
      <c r="B106" s="12" t="s">
        <v>315</v>
      </c>
      <c r="C106" s="47" t="s">
        <v>309</v>
      </c>
      <c r="D106" s="12" t="s">
        <v>137</v>
      </c>
      <c r="E106" s="10" t="s">
        <v>17</v>
      </c>
      <c r="F106" s="28">
        <v>9786263052536</v>
      </c>
      <c r="G106" s="16">
        <v>1</v>
      </c>
      <c r="H106" s="16">
        <v>380</v>
      </c>
      <c r="I106" s="8">
        <f t="shared" si="1"/>
        <v>380</v>
      </c>
      <c r="J106" s="15" t="s">
        <v>18</v>
      </c>
      <c r="K106" s="5" t="s">
        <v>18</v>
      </c>
      <c r="L106" s="5" t="s">
        <v>18</v>
      </c>
      <c r="M106" s="15"/>
    </row>
    <row r="107" spans="1:13" ht="118.8">
      <c r="A107" s="10">
        <v>104</v>
      </c>
      <c r="B107" s="12" t="s">
        <v>343</v>
      </c>
      <c r="C107" s="47" t="s">
        <v>341</v>
      </c>
      <c r="D107" s="12" t="s">
        <v>342</v>
      </c>
      <c r="E107" s="10" t="s">
        <v>17</v>
      </c>
      <c r="F107" s="28">
        <v>9786263052536</v>
      </c>
      <c r="G107" s="16">
        <v>1</v>
      </c>
      <c r="H107" s="20">
        <v>380</v>
      </c>
      <c r="I107" s="8">
        <f t="shared" si="1"/>
        <v>380</v>
      </c>
      <c r="J107" s="15" t="s">
        <v>18</v>
      </c>
      <c r="K107" s="5" t="s">
        <v>18</v>
      </c>
      <c r="L107" s="5" t="s">
        <v>18</v>
      </c>
      <c r="M107" s="15"/>
    </row>
    <row r="108" spans="1:13">
      <c r="A108" s="10">
        <v>105</v>
      </c>
      <c r="B108" s="12" t="s">
        <v>320</v>
      </c>
      <c r="C108" s="47" t="s">
        <v>321</v>
      </c>
      <c r="D108" s="12" t="s">
        <v>323</v>
      </c>
      <c r="E108" s="10" t="s">
        <v>17</v>
      </c>
      <c r="F108" s="28">
        <v>9789570487435</v>
      </c>
      <c r="G108" s="16">
        <v>1</v>
      </c>
      <c r="H108" s="16">
        <v>350</v>
      </c>
      <c r="I108" s="8">
        <f t="shared" si="1"/>
        <v>350</v>
      </c>
      <c r="J108" s="15" t="s">
        <v>18</v>
      </c>
      <c r="K108" s="5" t="s">
        <v>18</v>
      </c>
      <c r="L108" s="5" t="s">
        <v>18</v>
      </c>
      <c r="M108" s="15"/>
    </row>
    <row r="109" spans="1:13">
      <c r="A109" s="10">
        <v>106</v>
      </c>
      <c r="B109" s="12" t="s">
        <v>324</v>
      </c>
      <c r="C109" s="47" t="s">
        <v>321</v>
      </c>
      <c r="D109" s="12" t="s">
        <v>323</v>
      </c>
      <c r="E109" s="10" t="s">
        <v>17</v>
      </c>
      <c r="F109" s="28">
        <v>9789570487596</v>
      </c>
      <c r="G109" s="16">
        <v>1</v>
      </c>
      <c r="H109" s="16">
        <v>350</v>
      </c>
      <c r="I109" s="8">
        <f t="shared" si="1"/>
        <v>350</v>
      </c>
      <c r="J109" s="15" t="s">
        <v>18</v>
      </c>
      <c r="K109" s="5" t="s">
        <v>18</v>
      </c>
      <c r="L109" s="5" t="s">
        <v>18</v>
      </c>
      <c r="M109" s="15"/>
    </row>
    <row r="110" spans="1:13">
      <c r="A110" s="10">
        <v>107</v>
      </c>
      <c r="B110" s="12" t="s">
        <v>371</v>
      </c>
      <c r="C110" s="47" t="s">
        <v>372</v>
      </c>
      <c r="D110" s="12" t="s">
        <v>373</v>
      </c>
      <c r="E110" s="10" t="s">
        <v>17</v>
      </c>
      <c r="F110" s="28">
        <v>9789865101626</v>
      </c>
      <c r="G110" s="16">
        <v>1</v>
      </c>
      <c r="H110" s="16">
        <v>360</v>
      </c>
      <c r="I110" s="8">
        <f>G110*H110</f>
        <v>360</v>
      </c>
      <c r="J110" s="15" t="s">
        <v>18</v>
      </c>
      <c r="K110" s="5" t="s">
        <v>18</v>
      </c>
      <c r="L110" s="5" t="s">
        <v>18</v>
      </c>
      <c r="M110" s="15"/>
    </row>
    <row r="111" spans="1:13" ht="39.6">
      <c r="A111" s="10">
        <v>108</v>
      </c>
      <c r="B111" s="12" t="s">
        <v>325</v>
      </c>
      <c r="C111" s="47" t="s">
        <v>326</v>
      </c>
      <c r="D111" s="12" t="s">
        <v>323</v>
      </c>
      <c r="E111" s="10" t="s">
        <v>17</v>
      </c>
      <c r="F111" s="28">
        <v>9789865837372</v>
      </c>
      <c r="G111" s="16">
        <v>1</v>
      </c>
      <c r="H111" s="16">
        <v>300</v>
      </c>
      <c r="I111" s="8">
        <f t="shared" si="1"/>
        <v>300</v>
      </c>
      <c r="J111" s="15" t="s">
        <v>18</v>
      </c>
      <c r="K111" s="5" t="s">
        <v>18</v>
      </c>
      <c r="L111" s="5" t="s">
        <v>18</v>
      </c>
      <c r="M111" s="15"/>
    </row>
    <row r="112" spans="1:13" ht="39.6">
      <c r="A112" s="10">
        <v>109</v>
      </c>
      <c r="B112" s="12" t="s">
        <v>327</v>
      </c>
      <c r="C112" s="47" t="s">
        <v>328</v>
      </c>
      <c r="D112" s="12" t="s">
        <v>288</v>
      </c>
      <c r="E112" s="10" t="s">
        <v>17</v>
      </c>
      <c r="F112" s="28">
        <v>9789573334989</v>
      </c>
      <c r="G112" s="16">
        <v>1</v>
      </c>
      <c r="H112" s="16">
        <v>450</v>
      </c>
      <c r="I112" s="8">
        <f t="shared" si="1"/>
        <v>450</v>
      </c>
      <c r="J112" s="15" t="s">
        <v>18</v>
      </c>
      <c r="K112" s="5" t="s">
        <v>18</v>
      </c>
      <c r="L112" s="5" t="s">
        <v>18</v>
      </c>
      <c r="M112" s="15"/>
    </row>
    <row r="113" spans="1:13" ht="79.2">
      <c r="A113" s="10">
        <v>110</v>
      </c>
      <c r="B113" s="12" t="s">
        <v>329</v>
      </c>
      <c r="C113" s="47" t="s">
        <v>330</v>
      </c>
      <c r="D113" s="12" t="s">
        <v>322</v>
      </c>
      <c r="E113" s="10" t="s">
        <v>17</v>
      </c>
      <c r="F113" s="28">
        <v>9789570487411</v>
      </c>
      <c r="G113" s="16">
        <v>1</v>
      </c>
      <c r="H113" s="16">
        <v>300</v>
      </c>
      <c r="I113" s="8">
        <f t="shared" si="1"/>
        <v>300</v>
      </c>
      <c r="J113" s="15" t="s">
        <v>18</v>
      </c>
      <c r="K113" s="5" t="s">
        <v>18</v>
      </c>
      <c r="L113" s="5" t="s">
        <v>18</v>
      </c>
      <c r="M113" s="15"/>
    </row>
    <row r="114" spans="1:13">
      <c r="A114" s="10">
        <v>111</v>
      </c>
      <c r="B114" s="12" t="s">
        <v>332</v>
      </c>
      <c r="C114" s="47" t="s">
        <v>331</v>
      </c>
      <c r="D114" s="12" t="s">
        <v>333</v>
      </c>
      <c r="E114" s="10" t="s">
        <v>17</v>
      </c>
      <c r="F114" s="28">
        <v>9789866513398</v>
      </c>
      <c r="G114" s="16">
        <v>1</v>
      </c>
      <c r="H114" s="16">
        <v>260</v>
      </c>
      <c r="I114" s="8">
        <f t="shared" si="1"/>
        <v>260</v>
      </c>
      <c r="J114" s="15" t="s">
        <v>18</v>
      </c>
      <c r="K114" s="5" t="s">
        <v>18</v>
      </c>
      <c r="L114" s="5" t="s">
        <v>18</v>
      </c>
      <c r="M114" s="15"/>
    </row>
    <row r="115" spans="1:13">
      <c r="A115" s="10">
        <v>112</v>
      </c>
      <c r="B115" s="12" t="s">
        <v>334</v>
      </c>
      <c r="C115" s="47" t="s">
        <v>335</v>
      </c>
      <c r="D115" s="12" t="s">
        <v>336</v>
      </c>
      <c r="E115" s="10" t="s">
        <v>17</v>
      </c>
      <c r="F115" s="28">
        <v>9789865988746</v>
      </c>
      <c r="G115" s="16">
        <v>1</v>
      </c>
      <c r="H115" s="16">
        <v>280</v>
      </c>
      <c r="I115" s="8">
        <f t="shared" si="1"/>
        <v>280</v>
      </c>
      <c r="J115" s="15" t="s">
        <v>18</v>
      </c>
      <c r="K115" s="5" t="s">
        <v>18</v>
      </c>
      <c r="L115" s="5" t="s">
        <v>18</v>
      </c>
      <c r="M115" s="15"/>
    </row>
    <row r="116" spans="1:13" ht="39.6">
      <c r="A116" s="10">
        <v>113</v>
      </c>
      <c r="B116" s="12" t="s">
        <v>337</v>
      </c>
      <c r="C116" s="47" t="s">
        <v>338</v>
      </c>
      <c r="D116" s="12" t="s">
        <v>340</v>
      </c>
      <c r="E116" s="10" t="s">
        <v>17</v>
      </c>
      <c r="F116" s="28">
        <v>9789862137604</v>
      </c>
      <c r="G116" s="16">
        <v>1</v>
      </c>
      <c r="H116" s="16">
        <v>860</v>
      </c>
      <c r="I116" s="8">
        <f t="shared" si="1"/>
        <v>860</v>
      </c>
      <c r="J116" s="15" t="s">
        <v>18</v>
      </c>
      <c r="K116" s="5" t="s">
        <v>18</v>
      </c>
      <c r="L116" s="5" t="s">
        <v>18</v>
      </c>
      <c r="M116" s="15"/>
    </row>
    <row r="117" spans="1:13">
      <c r="A117" s="10">
        <v>114</v>
      </c>
      <c r="B117" s="12" t="s">
        <v>344</v>
      </c>
      <c r="C117" s="47" t="s">
        <v>345</v>
      </c>
      <c r="D117" s="12" t="s">
        <v>346</v>
      </c>
      <c r="E117" s="10" t="s">
        <v>17</v>
      </c>
      <c r="F117" s="28">
        <v>9789577518583</v>
      </c>
      <c r="G117" s="16">
        <v>1</v>
      </c>
      <c r="H117" s="16">
        <v>300</v>
      </c>
      <c r="I117" s="8">
        <f>G117*H117</f>
        <v>300</v>
      </c>
      <c r="J117" s="15" t="s">
        <v>18</v>
      </c>
      <c r="K117" s="5" t="s">
        <v>18</v>
      </c>
      <c r="L117" s="5" t="s">
        <v>18</v>
      </c>
      <c r="M117" s="15"/>
    </row>
    <row r="118" spans="1:13" ht="39.6">
      <c r="A118" s="10">
        <v>115</v>
      </c>
      <c r="B118" s="12" t="s">
        <v>347</v>
      </c>
      <c r="C118" s="47" t="s">
        <v>348</v>
      </c>
      <c r="D118" s="12" t="s">
        <v>349</v>
      </c>
      <c r="E118" s="10" t="s">
        <v>17</v>
      </c>
      <c r="F118" s="28">
        <v>9789864756872</v>
      </c>
      <c r="G118" s="16">
        <v>1</v>
      </c>
      <c r="H118" s="16">
        <v>260</v>
      </c>
      <c r="I118" s="8">
        <f t="shared" si="1"/>
        <v>260</v>
      </c>
      <c r="J118" s="15" t="s">
        <v>18</v>
      </c>
      <c r="K118" s="5" t="s">
        <v>18</v>
      </c>
      <c r="L118" s="5" t="s">
        <v>18</v>
      </c>
      <c r="M118" s="15"/>
    </row>
    <row r="119" spans="1:13" ht="99">
      <c r="A119" s="10">
        <v>116</v>
      </c>
      <c r="B119" s="12" t="s">
        <v>350</v>
      </c>
      <c r="C119" s="47" t="s">
        <v>351</v>
      </c>
      <c r="D119" s="12" t="s">
        <v>352</v>
      </c>
      <c r="E119" s="10" t="s">
        <v>17</v>
      </c>
      <c r="F119" s="28">
        <v>9789864012664</v>
      </c>
      <c r="G119" s="16">
        <v>1</v>
      </c>
      <c r="H119" s="16">
        <v>350</v>
      </c>
      <c r="I119" s="8">
        <f t="shared" si="1"/>
        <v>350</v>
      </c>
      <c r="J119" s="15" t="s">
        <v>18</v>
      </c>
      <c r="K119" s="5" t="s">
        <v>18</v>
      </c>
      <c r="L119" s="5" t="s">
        <v>18</v>
      </c>
      <c r="M119" s="15"/>
    </row>
    <row r="120" spans="1:13">
      <c r="A120" s="10">
        <v>117</v>
      </c>
      <c r="B120" s="12" t="s">
        <v>353</v>
      </c>
      <c r="C120" s="47" t="s">
        <v>354</v>
      </c>
      <c r="D120" s="12" t="s">
        <v>355</v>
      </c>
      <c r="E120" s="10" t="s">
        <v>17</v>
      </c>
      <c r="F120" s="28">
        <v>9789866179266</v>
      </c>
      <c r="G120" s="16">
        <v>1</v>
      </c>
      <c r="H120" s="16">
        <v>300</v>
      </c>
      <c r="I120" s="8">
        <f t="shared" si="1"/>
        <v>300</v>
      </c>
      <c r="J120" s="15" t="s">
        <v>18</v>
      </c>
      <c r="K120" s="5" t="s">
        <v>18</v>
      </c>
      <c r="L120" s="5" t="s">
        <v>18</v>
      </c>
      <c r="M120" s="15"/>
    </row>
    <row r="121" spans="1:13" ht="59.4">
      <c r="A121" s="10">
        <v>118</v>
      </c>
      <c r="B121" s="12" t="s">
        <v>356</v>
      </c>
      <c r="C121" s="47" t="s">
        <v>358</v>
      </c>
      <c r="D121" s="12" t="s">
        <v>357</v>
      </c>
      <c r="E121" s="10" t="s">
        <v>17</v>
      </c>
      <c r="F121" s="28">
        <v>9789869943673</v>
      </c>
      <c r="G121" s="16">
        <v>1</v>
      </c>
      <c r="H121" s="16">
        <v>420</v>
      </c>
      <c r="I121" s="8">
        <f t="shared" si="1"/>
        <v>420</v>
      </c>
      <c r="J121" s="15" t="s">
        <v>18</v>
      </c>
      <c r="K121" s="5" t="s">
        <v>18</v>
      </c>
      <c r="L121" s="5" t="s">
        <v>18</v>
      </c>
      <c r="M121" s="15"/>
    </row>
    <row r="122" spans="1:13">
      <c r="A122" s="10">
        <v>119</v>
      </c>
      <c r="B122" s="12" t="s">
        <v>362</v>
      </c>
      <c r="C122" s="47" t="s">
        <v>364</v>
      </c>
      <c r="D122" s="12" t="s">
        <v>58</v>
      </c>
      <c r="E122" s="10" t="s">
        <v>17</v>
      </c>
      <c r="F122" s="28">
        <v>9789571399454</v>
      </c>
      <c r="G122" s="16">
        <v>1</v>
      </c>
      <c r="H122" s="16">
        <v>360</v>
      </c>
      <c r="I122" s="8">
        <f t="shared" si="1"/>
        <v>360</v>
      </c>
      <c r="J122" s="15" t="s">
        <v>18</v>
      </c>
      <c r="K122" s="5" t="s">
        <v>18</v>
      </c>
      <c r="L122" s="5" t="s">
        <v>18</v>
      </c>
      <c r="M122" s="15"/>
    </row>
    <row r="123" spans="1:13" ht="99">
      <c r="A123" s="10">
        <v>120</v>
      </c>
      <c r="B123" s="12" t="s">
        <v>365</v>
      </c>
      <c r="C123" s="47" t="s">
        <v>366</v>
      </c>
      <c r="D123" s="12" t="s">
        <v>367</v>
      </c>
      <c r="E123" s="10" t="s">
        <v>17</v>
      </c>
      <c r="F123" s="28">
        <v>9789573294016</v>
      </c>
      <c r="G123" s="16">
        <v>1</v>
      </c>
      <c r="H123" s="16">
        <v>380</v>
      </c>
      <c r="I123" s="8">
        <f t="shared" si="1"/>
        <v>380</v>
      </c>
      <c r="J123" s="15" t="s">
        <v>18</v>
      </c>
      <c r="K123" s="5" t="s">
        <v>18</v>
      </c>
      <c r="L123" s="5" t="s">
        <v>18</v>
      </c>
      <c r="M123" s="15"/>
    </row>
    <row r="124" spans="1:13">
      <c r="A124" s="10">
        <v>121</v>
      </c>
      <c r="B124" s="12" t="s">
        <v>368</v>
      </c>
      <c r="C124" s="47" t="s">
        <v>369</v>
      </c>
      <c r="D124" s="12" t="s">
        <v>370</v>
      </c>
      <c r="E124" s="10" t="s">
        <v>17</v>
      </c>
      <c r="F124" s="28">
        <v>9789578544468</v>
      </c>
      <c r="G124" s="16">
        <v>1</v>
      </c>
      <c r="H124" s="16">
        <v>320</v>
      </c>
      <c r="I124" s="8">
        <f t="shared" si="1"/>
        <v>320</v>
      </c>
      <c r="J124" s="15" t="s">
        <v>18</v>
      </c>
      <c r="K124" s="5" t="s">
        <v>18</v>
      </c>
      <c r="L124" s="5" t="s">
        <v>18</v>
      </c>
      <c r="M124" s="15"/>
    </row>
    <row r="125" spans="1:13" ht="39.6">
      <c r="A125" s="10">
        <v>122</v>
      </c>
      <c r="B125" s="12" t="s">
        <v>359</v>
      </c>
      <c r="C125" s="47" t="s">
        <v>360</v>
      </c>
      <c r="D125" s="12" t="s">
        <v>361</v>
      </c>
      <c r="E125" s="10" t="s">
        <v>17</v>
      </c>
      <c r="F125" s="28">
        <v>9789578019522</v>
      </c>
      <c r="G125" s="16">
        <v>1</v>
      </c>
      <c r="H125" s="16">
        <v>550</v>
      </c>
      <c r="I125" s="8">
        <f t="shared" si="1"/>
        <v>550</v>
      </c>
      <c r="J125" s="15" t="s">
        <v>18</v>
      </c>
      <c r="K125" s="5" t="s">
        <v>18</v>
      </c>
      <c r="L125" s="5" t="s">
        <v>18</v>
      </c>
      <c r="M125" s="15"/>
    </row>
    <row r="126" spans="1:13">
      <c r="A126" s="10">
        <v>123</v>
      </c>
      <c r="B126" s="12" t="s">
        <v>374</v>
      </c>
      <c r="C126" s="47" t="s">
        <v>363</v>
      </c>
      <c r="D126" s="12" t="s">
        <v>375</v>
      </c>
      <c r="E126" s="10" t="s">
        <v>17</v>
      </c>
      <c r="F126" s="28">
        <v>9789863870340</v>
      </c>
      <c r="G126" s="16">
        <v>1</v>
      </c>
      <c r="H126" s="16">
        <v>280</v>
      </c>
      <c r="I126" s="8">
        <f t="shared" si="1"/>
        <v>280</v>
      </c>
      <c r="J126" s="15" t="s">
        <v>18</v>
      </c>
      <c r="K126" s="5" t="s">
        <v>18</v>
      </c>
      <c r="L126" s="5" t="s">
        <v>18</v>
      </c>
      <c r="M126" s="15"/>
    </row>
    <row r="127" spans="1:13">
      <c r="A127" s="10">
        <v>124</v>
      </c>
      <c r="B127" s="12" t="s">
        <v>376</v>
      </c>
      <c r="C127" s="47" t="s">
        <v>363</v>
      </c>
      <c r="D127" s="12" t="s">
        <v>58</v>
      </c>
      <c r="E127" s="10" t="s">
        <v>17</v>
      </c>
      <c r="F127" s="28">
        <v>9786263357938</v>
      </c>
      <c r="G127" s="16">
        <v>1</v>
      </c>
      <c r="H127" s="16">
        <v>480</v>
      </c>
      <c r="I127" s="8">
        <f t="shared" si="1"/>
        <v>480</v>
      </c>
      <c r="J127" s="15" t="s">
        <v>18</v>
      </c>
      <c r="K127" s="5" t="s">
        <v>18</v>
      </c>
      <c r="L127" s="5" t="s">
        <v>18</v>
      </c>
      <c r="M127" s="15"/>
    </row>
    <row r="128" spans="1:13">
      <c r="A128" s="10">
        <v>125</v>
      </c>
      <c r="B128" s="12" t="s">
        <v>377</v>
      </c>
      <c r="C128" s="47" t="s">
        <v>378</v>
      </c>
      <c r="D128" s="12" t="s">
        <v>323</v>
      </c>
      <c r="E128" s="10" t="s">
        <v>17</v>
      </c>
      <c r="F128" s="28">
        <v>9789570487770</v>
      </c>
      <c r="G128" s="16">
        <v>1</v>
      </c>
      <c r="H128" s="16">
        <v>350</v>
      </c>
      <c r="I128" s="8">
        <f t="shared" si="1"/>
        <v>350</v>
      </c>
      <c r="J128" s="15" t="s">
        <v>18</v>
      </c>
      <c r="K128" s="5" t="s">
        <v>18</v>
      </c>
      <c r="L128" s="5" t="s">
        <v>18</v>
      </c>
      <c r="M128" s="15"/>
    </row>
    <row r="129" spans="1:13" ht="39.6">
      <c r="A129" s="10">
        <v>126</v>
      </c>
      <c r="B129" s="12" t="s">
        <v>379</v>
      </c>
      <c r="C129" s="47" t="s">
        <v>380</v>
      </c>
      <c r="D129" s="12" t="s">
        <v>137</v>
      </c>
      <c r="E129" s="10" t="s">
        <v>17</v>
      </c>
      <c r="F129" s="28">
        <v>9789575039707</v>
      </c>
      <c r="G129" s="16">
        <v>1</v>
      </c>
      <c r="H129" s="16">
        <v>300</v>
      </c>
      <c r="I129" s="8">
        <f t="shared" si="1"/>
        <v>300</v>
      </c>
      <c r="J129" s="15" t="s">
        <v>18</v>
      </c>
      <c r="K129" s="5" t="s">
        <v>18</v>
      </c>
      <c r="L129" s="5" t="s">
        <v>18</v>
      </c>
      <c r="M129" s="15"/>
    </row>
    <row r="130" spans="1:13" ht="79.2">
      <c r="A130" s="10">
        <v>127</v>
      </c>
      <c r="B130" s="12" t="s">
        <v>383</v>
      </c>
      <c r="C130" s="47" t="s">
        <v>384</v>
      </c>
      <c r="D130" s="12" t="s">
        <v>346</v>
      </c>
      <c r="E130" s="10" t="s">
        <v>17</v>
      </c>
      <c r="F130" s="28">
        <v>9789577518590</v>
      </c>
      <c r="G130" s="16">
        <v>1</v>
      </c>
      <c r="H130" s="16">
        <v>330</v>
      </c>
      <c r="I130" s="8">
        <f t="shared" si="1"/>
        <v>330</v>
      </c>
      <c r="J130" s="15" t="s">
        <v>18</v>
      </c>
      <c r="K130" s="5" t="s">
        <v>18</v>
      </c>
      <c r="L130" s="5" t="s">
        <v>18</v>
      </c>
      <c r="M130" s="15"/>
    </row>
    <row r="131" spans="1:13" ht="74.55" customHeight="1">
      <c r="A131" s="10">
        <v>128</v>
      </c>
      <c r="B131" s="31" t="s">
        <v>385</v>
      </c>
      <c r="C131" s="50" t="s">
        <v>386</v>
      </c>
      <c r="D131" s="12" t="s">
        <v>387</v>
      </c>
      <c r="E131" s="10" t="s">
        <v>17</v>
      </c>
      <c r="F131" s="28">
        <v>9789866526671</v>
      </c>
      <c r="G131" s="16">
        <v>1</v>
      </c>
      <c r="H131" s="16">
        <v>499</v>
      </c>
      <c r="I131" s="8">
        <f t="shared" si="1"/>
        <v>499</v>
      </c>
      <c r="J131" s="15" t="s">
        <v>18</v>
      </c>
      <c r="K131" s="5" t="s">
        <v>18</v>
      </c>
      <c r="L131" s="5" t="s">
        <v>18</v>
      </c>
      <c r="M131" s="15"/>
    </row>
    <row r="132" spans="1:13" ht="39.6">
      <c r="A132" s="10">
        <v>129</v>
      </c>
      <c r="B132" s="12" t="s">
        <v>388</v>
      </c>
      <c r="C132" s="47" t="s">
        <v>389</v>
      </c>
      <c r="D132" s="12" t="s">
        <v>390</v>
      </c>
      <c r="E132" s="10" t="s">
        <v>17</v>
      </c>
      <c r="F132" s="28">
        <v>9789866104329</v>
      </c>
      <c r="G132" s="16">
        <v>1</v>
      </c>
      <c r="H132" s="16">
        <v>260</v>
      </c>
      <c r="I132" s="8">
        <f t="shared" si="1"/>
        <v>260</v>
      </c>
      <c r="J132" s="15" t="s">
        <v>18</v>
      </c>
      <c r="K132" s="5" t="s">
        <v>18</v>
      </c>
      <c r="L132" s="5" t="s">
        <v>18</v>
      </c>
      <c r="M132" s="15"/>
    </row>
    <row r="133" spans="1:13" ht="39.6">
      <c r="A133" s="10">
        <v>130</v>
      </c>
      <c r="B133" s="12" t="s">
        <v>393</v>
      </c>
      <c r="C133" s="47" t="s">
        <v>394</v>
      </c>
      <c r="D133" s="30" t="s">
        <v>395</v>
      </c>
      <c r="E133" s="10" t="s">
        <v>17</v>
      </c>
      <c r="F133" s="28">
        <v>9789570847222</v>
      </c>
      <c r="G133" s="16">
        <v>1</v>
      </c>
      <c r="H133" s="16">
        <v>290</v>
      </c>
      <c r="I133" s="8">
        <f t="shared" ref="I133:I162" si="3">G133*H133</f>
        <v>290</v>
      </c>
      <c r="J133" s="15" t="s">
        <v>18</v>
      </c>
      <c r="K133" s="5" t="s">
        <v>18</v>
      </c>
      <c r="L133" s="5" t="s">
        <v>18</v>
      </c>
      <c r="M133" s="15"/>
    </row>
    <row r="134" spans="1:13">
      <c r="A134" s="10">
        <v>131</v>
      </c>
      <c r="B134" s="12" t="s">
        <v>396</v>
      </c>
      <c r="C134" s="47" t="s">
        <v>397</v>
      </c>
      <c r="D134" s="12" t="s">
        <v>398</v>
      </c>
      <c r="E134" s="10" t="s">
        <v>17</v>
      </c>
      <c r="F134" s="28">
        <v>9789869981088</v>
      </c>
      <c r="G134" s="16">
        <v>1</v>
      </c>
      <c r="H134" s="16">
        <v>499</v>
      </c>
      <c r="I134" s="8">
        <f t="shared" si="3"/>
        <v>499</v>
      </c>
      <c r="J134" s="15" t="s">
        <v>18</v>
      </c>
      <c r="K134" s="5" t="s">
        <v>18</v>
      </c>
      <c r="L134" s="5" t="s">
        <v>18</v>
      </c>
      <c r="M134" s="15"/>
    </row>
    <row r="135" spans="1:13" ht="118.8">
      <c r="A135" s="10">
        <v>132</v>
      </c>
      <c r="B135" s="12" t="s">
        <v>399</v>
      </c>
      <c r="C135" s="47" t="s">
        <v>210</v>
      </c>
      <c r="D135" s="12" t="s">
        <v>400</v>
      </c>
      <c r="E135" s="10" t="s">
        <v>17</v>
      </c>
      <c r="F135" s="28">
        <v>9786263101647</v>
      </c>
      <c r="G135" s="16">
        <v>1</v>
      </c>
      <c r="H135" s="16">
        <v>379</v>
      </c>
      <c r="I135" s="8">
        <f t="shared" si="3"/>
        <v>379</v>
      </c>
      <c r="J135" s="15" t="s">
        <v>18</v>
      </c>
      <c r="K135" s="5" t="s">
        <v>18</v>
      </c>
      <c r="L135" s="5" t="s">
        <v>18</v>
      </c>
      <c r="M135" s="15"/>
    </row>
    <row r="136" spans="1:13" ht="39.6">
      <c r="A136" s="10">
        <v>133</v>
      </c>
      <c r="B136" s="12" t="s">
        <v>401</v>
      </c>
      <c r="C136" s="47" t="s">
        <v>402</v>
      </c>
      <c r="D136" s="12" t="s">
        <v>403</v>
      </c>
      <c r="E136" s="10" t="s">
        <v>17</v>
      </c>
      <c r="F136" s="28">
        <v>9789864799824</v>
      </c>
      <c r="G136" s="16">
        <v>1</v>
      </c>
      <c r="H136" s="16">
        <v>380</v>
      </c>
      <c r="I136" s="8">
        <f t="shared" si="3"/>
        <v>380</v>
      </c>
      <c r="J136" s="15" t="s">
        <v>18</v>
      </c>
      <c r="K136" s="5" t="s">
        <v>18</v>
      </c>
      <c r="L136" s="5" t="s">
        <v>18</v>
      </c>
      <c r="M136" s="15"/>
    </row>
    <row r="137" spans="1:13" ht="59.4">
      <c r="A137" s="10">
        <v>134</v>
      </c>
      <c r="B137" s="12" t="s">
        <v>404</v>
      </c>
      <c r="C137" s="47" t="s">
        <v>405</v>
      </c>
      <c r="D137" s="12" t="s">
        <v>406</v>
      </c>
      <c r="E137" s="10" t="s">
        <v>17</v>
      </c>
      <c r="F137" s="28">
        <v>9789575036164</v>
      </c>
      <c r="G137" s="16">
        <v>1</v>
      </c>
      <c r="H137" s="16">
        <v>380</v>
      </c>
      <c r="I137" s="8">
        <f t="shared" si="3"/>
        <v>380</v>
      </c>
      <c r="J137" s="15" t="s">
        <v>18</v>
      </c>
      <c r="K137" s="5" t="s">
        <v>18</v>
      </c>
      <c r="L137" s="5" t="s">
        <v>18</v>
      </c>
      <c r="M137" s="15"/>
    </row>
    <row r="138" spans="1:13" ht="59.4">
      <c r="A138" s="10">
        <v>135</v>
      </c>
      <c r="B138" s="12" t="s">
        <v>407</v>
      </c>
      <c r="C138" s="47" t="s">
        <v>408</v>
      </c>
      <c r="D138" s="12" t="s">
        <v>409</v>
      </c>
      <c r="E138" s="10" t="s">
        <v>17</v>
      </c>
      <c r="F138" s="28">
        <v>9789863873969</v>
      </c>
      <c r="G138" s="16">
        <v>1</v>
      </c>
      <c r="H138" s="16">
        <v>330</v>
      </c>
      <c r="I138" s="8">
        <f t="shared" si="3"/>
        <v>330</v>
      </c>
      <c r="J138" s="15" t="s">
        <v>18</v>
      </c>
      <c r="K138" s="5" t="s">
        <v>18</v>
      </c>
      <c r="L138" s="5" t="s">
        <v>18</v>
      </c>
      <c r="M138" s="15"/>
    </row>
    <row r="139" spans="1:13">
      <c r="A139" s="10">
        <v>136</v>
      </c>
      <c r="B139" s="12" t="s">
        <v>410</v>
      </c>
      <c r="C139" s="47" t="s">
        <v>412</v>
      </c>
      <c r="D139" s="12" t="s">
        <v>411</v>
      </c>
      <c r="E139" s="10" t="s">
        <v>17</v>
      </c>
      <c r="F139" s="28">
        <v>9789573337201</v>
      </c>
      <c r="G139" s="16">
        <v>1</v>
      </c>
      <c r="H139" s="16">
        <v>450</v>
      </c>
      <c r="I139" s="8">
        <f t="shared" si="3"/>
        <v>450</v>
      </c>
      <c r="J139" s="15" t="s">
        <v>18</v>
      </c>
      <c r="K139" s="5" t="s">
        <v>18</v>
      </c>
      <c r="L139" s="5" t="s">
        <v>18</v>
      </c>
      <c r="M139" s="15"/>
    </row>
    <row r="140" spans="1:13" ht="39.6">
      <c r="A140" s="10">
        <v>137</v>
      </c>
      <c r="B140" s="12" t="s">
        <v>413</v>
      </c>
      <c r="C140" s="47" t="s">
        <v>414</v>
      </c>
      <c r="D140" s="12" t="s">
        <v>411</v>
      </c>
      <c r="E140" s="10" t="s">
        <v>17</v>
      </c>
      <c r="F140" s="28">
        <v>9789573334668</v>
      </c>
      <c r="G140" s="16">
        <v>1</v>
      </c>
      <c r="H140" s="16">
        <v>380</v>
      </c>
      <c r="I140" s="8">
        <f t="shared" si="3"/>
        <v>380</v>
      </c>
      <c r="J140" s="15" t="s">
        <v>18</v>
      </c>
      <c r="K140" s="5" t="s">
        <v>18</v>
      </c>
      <c r="L140" s="5" t="s">
        <v>18</v>
      </c>
      <c r="M140" s="15"/>
    </row>
    <row r="141" spans="1:13">
      <c r="A141" s="10">
        <v>138</v>
      </c>
      <c r="B141" s="12" t="s">
        <v>415</v>
      </c>
      <c r="C141" s="47" t="s">
        <v>416</v>
      </c>
      <c r="D141" s="12" t="s">
        <v>340</v>
      </c>
      <c r="E141" s="10" t="s">
        <v>17</v>
      </c>
      <c r="F141" s="28">
        <v>9789862137390</v>
      </c>
      <c r="G141" s="16">
        <v>1</v>
      </c>
      <c r="H141" s="16">
        <v>300</v>
      </c>
      <c r="I141" s="8">
        <f t="shared" si="3"/>
        <v>300</v>
      </c>
      <c r="J141" s="15" t="s">
        <v>18</v>
      </c>
      <c r="K141" s="5" t="s">
        <v>18</v>
      </c>
      <c r="L141" s="5" t="s">
        <v>18</v>
      </c>
      <c r="M141" s="15"/>
    </row>
    <row r="142" spans="1:13" ht="39.6">
      <c r="A142" s="10">
        <v>139</v>
      </c>
      <c r="B142" s="12" t="s">
        <v>417</v>
      </c>
      <c r="C142" s="47" t="s">
        <v>418</v>
      </c>
      <c r="D142" s="12" t="s">
        <v>419</v>
      </c>
      <c r="E142" s="10" t="s">
        <v>17</v>
      </c>
      <c r="F142" s="28">
        <v>9789869653343</v>
      </c>
      <c r="G142" s="16">
        <v>1</v>
      </c>
      <c r="H142" s="16">
        <v>280</v>
      </c>
      <c r="I142" s="8">
        <f t="shared" si="3"/>
        <v>280</v>
      </c>
      <c r="J142" s="15" t="s">
        <v>18</v>
      </c>
      <c r="K142" s="5" t="s">
        <v>18</v>
      </c>
      <c r="L142" s="5" t="s">
        <v>18</v>
      </c>
      <c r="M142" s="15"/>
    </row>
    <row r="143" spans="1:13" ht="59.4">
      <c r="A143" s="10">
        <v>140</v>
      </c>
      <c r="B143" s="12" t="s">
        <v>420</v>
      </c>
      <c r="C143" s="47" t="s">
        <v>421</v>
      </c>
      <c r="D143" s="12" t="s">
        <v>422</v>
      </c>
      <c r="E143" s="10" t="s">
        <v>17</v>
      </c>
      <c r="F143" s="28">
        <v>9789864087167</v>
      </c>
      <c r="G143" s="16">
        <v>1</v>
      </c>
      <c r="H143" s="16">
        <v>550</v>
      </c>
      <c r="I143" s="8">
        <f t="shared" si="3"/>
        <v>550</v>
      </c>
      <c r="J143" s="15" t="s">
        <v>18</v>
      </c>
      <c r="K143" s="5" t="s">
        <v>18</v>
      </c>
      <c r="L143" s="5" t="s">
        <v>18</v>
      </c>
      <c r="M143" s="15"/>
    </row>
    <row r="144" spans="1:13" ht="59.4">
      <c r="A144" s="10">
        <v>141</v>
      </c>
      <c r="B144" s="12" t="s">
        <v>423</v>
      </c>
      <c r="C144" s="47" t="s">
        <v>424</v>
      </c>
      <c r="D144" s="12" t="s">
        <v>425</v>
      </c>
      <c r="E144" s="10" t="s">
        <v>17</v>
      </c>
      <c r="F144" s="28">
        <v>9789864779611</v>
      </c>
      <c r="G144" s="16">
        <v>1</v>
      </c>
      <c r="H144" s="16">
        <v>360</v>
      </c>
      <c r="I144" s="8">
        <f t="shared" si="3"/>
        <v>360</v>
      </c>
      <c r="J144" s="15" t="s">
        <v>18</v>
      </c>
      <c r="K144" s="5" t="s">
        <v>18</v>
      </c>
      <c r="L144" s="5" t="s">
        <v>18</v>
      </c>
      <c r="M144" s="15"/>
    </row>
    <row r="145" spans="1:13">
      <c r="A145" s="10">
        <v>142</v>
      </c>
      <c r="B145" s="12" t="s">
        <v>426</v>
      </c>
      <c r="C145" s="47" t="s">
        <v>427</v>
      </c>
      <c r="D145" s="12" t="s">
        <v>428</v>
      </c>
      <c r="E145" s="10" t="s">
        <v>17</v>
      </c>
      <c r="F145" s="28">
        <v>9789863381211</v>
      </c>
      <c r="G145" s="16">
        <v>1</v>
      </c>
      <c r="H145" s="16">
        <v>260</v>
      </c>
      <c r="I145" s="8">
        <f t="shared" si="3"/>
        <v>260</v>
      </c>
      <c r="J145" s="15" t="s">
        <v>18</v>
      </c>
      <c r="K145" s="5" t="s">
        <v>18</v>
      </c>
      <c r="L145" s="5" t="s">
        <v>18</v>
      </c>
      <c r="M145" s="15"/>
    </row>
    <row r="146" spans="1:13" ht="138.6">
      <c r="A146" s="10">
        <v>143</v>
      </c>
      <c r="B146" s="12" t="s">
        <v>429</v>
      </c>
      <c r="C146" s="47" t="s">
        <v>430</v>
      </c>
      <c r="D146" s="12" t="s">
        <v>431</v>
      </c>
      <c r="E146" s="10" t="s">
        <v>17</v>
      </c>
      <c r="F146" s="28">
        <v>9789869237192</v>
      </c>
      <c r="G146" s="16">
        <v>1</v>
      </c>
      <c r="H146" s="16">
        <v>280</v>
      </c>
      <c r="I146" s="8">
        <f t="shared" si="3"/>
        <v>280</v>
      </c>
      <c r="J146" s="15" t="s">
        <v>18</v>
      </c>
      <c r="K146" s="5" t="s">
        <v>18</v>
      </c>
      <c r="L146" s="5" t="s">
        <v>18</v>
      </c>
      <c r="M146" s="15"/>
    </row>
    <row r="147" spans="1:13" ht="39.6">
      <c r="A147" s="10">
        <v>144</v>
      </c>
      <c r="B147" s="12" t="s">
        <v>432</v>
      </c>
      <c r="C147" s="47" t="s">
        <v>433</v>
      </c>
      <c r="D147" s="12" t="s">
        <v>223</v>
      </c>
      <c r="E147" s="10" t="s">
        <v>17</v>
      </c>
      <c r="F147" s="28">
        <v>9789573275701</v>
      </c>
      <c r="G147" s="16">
        <v>1</v>
      </c>
      <c r="H147" s="16">
        <v>280</v>
      </c>
      <c r="I147" s="8">
        <f t="shared" si="3"/>
        <v>280</v>
      </c>
      <c r="J147" s="15" t="s">
        <v>18</v>
      </c>
      <c r="K147" s="5" t="s">
        <v>18</v>
      </c>
      <c r="L147" s="5" t="s">
        <v>18</v>
      </c>
      <c r="M147" s="15"/>
    </row>
    <row r="148" spans="1:13" ht="39.6">
      <c r="A148" s="10">
        <v>145</v>
      </c>
      <c r="B148" s="12" t="s">
        <v>434</v>
      </c>
      <c r="C148" s="47" t="s">
        <v>435</v>
      </c>
      <c r="D148" s="12" t="s">
        <v>373</v>
      </c>
      <c r="E148" s="10" t="s">
        <v>17</v>
      </c>
      <c r="F148" s="28">
        <v>9789865100810</v>
      </c>
      <c r="G148" s="16">
        <v>1</v>
      </c>
      <c r="H148" s="16">
        <v>340</v>
      </c>
      <c r="I148" s="8">
        <f t="shared" si="3"/>
        <v>340</v>
      </c>
      <c r="J148" s="15" t="s">
        <v>18</v>
      </c>
      <c r="K148" s="5" t="s">
        <v>18</v>
      </c>
      <c r="L148" s="5" t="s">
        <v>18</v>
      </c>
      <c r="M148" s="15"/>
    </row>
    <row r="149" spans="1:13" ht="39.6">
      <c r="A149" s="10">
        <v>146</v>
      </c>
      <c r="B149" s="12" t="s">
        <v>436</v>
      </c>
      <c r="C149" s="47" t="s">
        <v>437</v>
      </c>
      <c r="D149" s="12" t="s">
        <v>438</v>
      </c>
      <c r="E149" s="10" t="s">
        <v>17</v>
      </c>
      <c r="F149" s="28">
        <v>9789866798634</v>
      </c>
      <c r="G149" s="16">
        <v>1</v>
      </c>
      <c r="H149" s="16">
        <v>240</v>
      </c>
      <c r="I149" s="8">
        <f t="shared" si="3"/>
        <v>240</v>
      </c>
      <c r="J149" s="15" t="s">
        <v>18</v>
      </c>
      <c r="K149" s="5" t="s">
        <v>18</v>
      </c>
      <c r="L149" s="5" t="s">
        <v>18</v>
      </c>
      <c r="M149" s="15"/>
    </row>
    <row r="150" spans="1:13" ht="59.4">
      <c r="A150" s="10">
        <v>147</v>
      </c>
      <c r="B150" s="12" t="s">
        <v>439</v>
      </c>
      <c r="C150" s="47" t="s">
        <v>440</v>
      </c>
      <c r="D150" s="12" t="s">
        <v>441</v>
      </c>
      <c r="E150" s="10" t="s">
        <v>17</v>
      </c>
      <c r="F150" s="28">
        <v>9789864930951</v>
      </c>
      <c r="G150" s="16">
        <v>1</v>
      </c>
      <c r="H150" s="16">
        <v>330</v>
      </c>
      <c r="I150" s="8">
        <f t="shared" si="3"/>
        <v>330</v>
      </c>
      <c r="J150" s="15" t="s">
        <v>18</v>
      </c>
      <c r="K150" s="5" t="s">
        <v>18</v>
      </c>
      <c r="L150" s="5" t="s">
        <v>18</v>
      </c>
      <c r="M150" s="15"/>
    </row>
    <row r="151" spans="1:13" ht="39.6">
      <c r="A151" s="10">
        <v>148</v>
      </c>
      <c r="B151" s="12" t="s">
        <v>442</v>
      </c>
      <c r="C151" s="47" t="s">
        <v>443</v>
      </c>
      <c r="D151" s="12" t="s">
        <v>444</v>
      </c>
      <c r="E151" s="10" t="s">
        <v>17</v>
      </c>
      <c r="F151" s="28">
        <v>9789570856750</v>
      </c>
      <c r="G151" s="16">
        <v>1</v>
      </c>
      <c r="H151" s="16">
        <v>300</v>
      </c>
      <c r="I151" s="8">
        <f t="shared" si="3"/>
        <v>300</v>
      </c>
      <c r="J151" s="15" t="s">
        <v>18</v>
      </c>
      <c r="K151" s="5" t="s">
        <v>18</v>
      </c>
      <c r="L151" s="5" t="s">
        <v>18</v>
      </c>
      <c r="M151" s="15"/>
    </row>
    <row r="152" spans="1:13">
      <c r="A152" s="10">
        <v>149</v>
      </c>
      <c r="B152" s="12" t="s">
        <v>445</v>
      </c>
      <c r="C152" s="47" t="s">
        <v>446</v>
      </c>
      <c r="D152" s="12" t="s">
        <v>137</v>
      </c>
      <c r="E152" s="10" t="s">
        <v>17</v>
      </c>
      <c r="F152" s="28">
        <v>9789575035228</v>
      </c>
      <c r="G152" s="16">
        <v>1</v>
      </c>
      <c r="H152" s="16">
        <v>360</v>
      </c>
      <c r="I152" s="8">
        <f t="shared" si="3"/>
        <v>360</v>
      </c>
      <c r="J152" s="15" t="s">
        <v>18</v>
      </c>
      <c r="K152" s="5" t="s">
        <v>18</v>
      </c>
      <c r="L152" s="5" t="s">
        <v>18</v>
      </c>
      <c r="M152" s="15"/>
    </row>
    <row r="153" spans="1:13" ht="39.6">
      <c r="A153" s="10">
        <v>150</v>
      </c>
      <c r="B153" s="12" t="s">
        <v>447</v>
      </c>
      <c r="C153" s="47" t="s">
        <v>448</v>
      </c>
      <c r="D153" s="12" t="s">
        <v>257</v>
      </c>
      <c r="E153" s="10" t="s">
        <v>17</v>
      </c>
      <c r="F153" s="28">
        <v>9789861337159</v>
      </c>
      <c r="G153" s="16">
        <v>1</v>
      </c>
      <c r="H153" s="16">
        <v>330</v>
      </c>
      <c r="I153" s="8">
        <v>330</v>
      </c>
      <c r="J153" s="15" t="s">
        <v>18</v>
      </c>
      <c r="K153" s="5" t="s">
        <v>18</v>
      </c>
      <c r="L153" s="5" t="s">
        <v>18</v>
      </c>
      <c r="M153" s="15"/>
    </row>
    <row r="154" spans="1:13" ht="59.4">
      <c r="A154" s="10">
        <v>151</v>
      </c>
      <c r="B154" s="12" t="s">
        <v>449</v>
      </c>
      <c r="C154" s="47" t="s">
        <v>450</v>
      </c>
      <c r="D154" s="12" t="s">
        <v>451</v>
      </c>
      <c r="E154" s="10" t="s">
        <v>17</v>
      </c>
      <c r="F154" s="28">
        <v>9789865101053</v>
      </c>
      <c r="G154" s="16">
        <v>1</v>
      </c>
      <c r="H154" s="16">
        <v>380</v>
      </c>
      <c r="I154" s="8">
        <v>380</v>
      </c>
      <c r="J154" s="15" t="s">
        <v>18</v>
      </c>
      <c r="K154" s="5" t="s">
        <v>18</v>
      </c>
      <c r="L154" s="5" t="s">
        <v>18</v>
      </c>
      <c r="M154" s="15"/>
    </row>
    <row r="155" spans="1:13">
      <c r="A155" s="10">
        <v>152</v>
      </c>
      <c r="B155" s="12" t="s">
        <v>452</v>
      </c>
      <c r="C155" s="47" t="s">
        <v>453</v>
      </c>
      <c r="D155" s="12" t="s">
        <v>75</v>
      </c>
      <c r="E155" s="10" t="s">
        <v>17</v>
      </c>
      <c r="F155" s="28">
        <v>9789576581014</v>
      </c>
      <c r="G155" s="16">
        <v>1</v>
      </c>
      <c r="H155" s="16">
        <v>340</v>
      </c>
      <c r="I155" s="8">
        <f t="shared" si="3"/>
        <v>340</v>
      </c>
      <c r="J155" s="15" t="s">
        <v>18</v>
      </c>
      <c r="K155" s="5" t="s">
        <v>18</v>
      </c>
      <c r="L155" s="5" t="s">
        <v>18</v>
      </c>
      <c r="M155" s="15"/>
    </row>
    <row r="156" spans="1:13" ht="39.6">
      <c r="A156" s="10">
        <v>153</v>
      </c>
      <c r="B156" s="12" t="s">
        <v>454</v>
      </c>
      <c r="C156" s="47" t="s">
        <v>455</v>
      </c>
      <c r="D156" s="12" t="s">
        <v>456</v>
      </c>
      <c r="E156" s="10" t="s">
        <v>17</v>
      </c>
      <c r="F156" s="28">
        <v>9789864799305</v>
      </c>
      <c r="G156" s="16">
        <v>1</v>
      </c>
      <c r="H156" s="16">
        <v>400</v>
      </c>
      <c r="I156" s="8">
        <f t="shared" si="3"/>
        <v>400</v>
      </c>
      <c r="J156" s="15" t="s">
        <v>18</v>
      </c>
      <c r="K156" s="5" t="s">
        <v>18</v>
      </c>
      <c r="L156" s="5" t="s">
        <v>18</v>
      </c>
      <c r="M156" s="15"/>
    </row>
    <row r="157" spans="1:13" ht="39.6">
      <c r="A157" s="10">
        <v>154</v>
      </c>
      <c r="B157" s="12" t="s">
        <v>457</v>
      </c>
      <c r="C157" s="47" t="s">
        <v>458</v>
      </c>
      <c r="D157" s="12" t="s">
        <v>459</v>
      </c>
      <c r="E157" s="10" t="s">
        <v>17</v>
      </c>
      <c r="F157" s="28">
        <v>9789869581462</v>
      </c>
      <c r="G157" s="16">
        <v>1</v>
      </c>
      <c r="H157" s="16">
        <v>380</v>
      </c>
      <c r="I157" s="8">
        <f t="shared" si="3"/>
        <v>380</v>
      </c>
      <c r="J157" s="15" t="s">
        <v>18</v>
      </c>
      <c r="K157" s="5" t="s">
        <v>18</v>
      </c>
      <c r="L157" s="5" t="s">
        <v>18</v>
      </c>
      <c r="M157" s="15"/>
    </row>
    <row r="158" spans="1:13" ht="39.6">
      <c r="A158" s="10">
        <v>155</v>
      </c>
      <c r="B158" s="12" t="s">
        <v>306</v>
      </c>
      <c r="C158" s="47" t="s">
        <v>307</v>
      </c>
      <c r="D158" s="12" t="s">
        <v>305</v>
      </c>
      <c r="E158" s="10" t="s">
        <v>17</v>
      </c>
      <c r="F158" s="28">
        <v>9789863380931</v>
      </c>
      <c r="G158" s="16">
        <v>1</v>
      </c>
      <c r="H158" s="16">
        <v>260</v>
      </c>
      <c r="I158" s="8">
        <f>G158*H158</f>
        <v>260</v>
      </c>
      <c r="J158" s="15" t="s">
        <v>18</v>
      </c>
      <c r="K158" s="5" t="s">
        <v>18</v>
      </c>
      <c r="L158" s="5" t="s">
        <v>18</v>
      </c>
      <c r="M158" s="15"/>
    </row>
    <row r="159" spans="1:13" ht="39.6">
      <c r="A159" s="10">
        <v>156</v>
      </c>
      <c r="B159" s="12" t="s">
        <v>462</v>
      </c>
      <c r="C159" s="47" t="s">
        <v>463</v>
      </c>
      <c r="D159" s="12" t="s">
        <v>464</v>
      </c>
      <c r="E159" s="10" t="s">
        <v>17</v>
      </c>
      <c r="F159" s="28">
        <v>9789861987255</v>
      </c>
      <c r="G159" s="16">
        <v>1</v>
      </c>
      <c r="H159" s="16">
        <v>240</v>
      </c>
      <c r="I159" s="8">
        <f t="shared" si="3"/>
        <v>240</v>
      </c>
      <c r="J159" s="15" t="s">
        <v>18</v>
      </c>
      <c r="K159" s="5" t="s">
        <v>18</v>
      </c>
      <c r="L159" s="5" t="s">
        <v>18</v>
      </c>
      <c r="M159" s="15"/>
    </row>
    <row r="160" spans="1:13" ht="59.4">
      <c r="A160" s="10">
        <v>157</v>
      </c>
      <c r="B160" s="12" t="s">
        <v>465</v>
      </c>
      <c r="C160" s="47" t="s">
        <v>466</v>
      </c>
      <c r="D160" s="12" t="s">
        <v>467</v>
      </c>
      <c r="E160" s="10" t="s">
        <v>17</v>
      </c>
      <c r="F160" s="28">
        <v>9786269556144</v>
      </c>
      <c r="G160" s="16">
        <v>1</v>
      </c>
      <c r="H160" s="16">
        <v>420</v>
      </c>
      <c r="I160" s="8">
        <v>420</v>
      </c>
      <c r="J160" s="15" t="s">
        <v>18</v>
      </c>
      <c r="K160" s="5" t="s">
        <v>18</v>
      </c>
      <c r="L160" s="5" t="s">
        <v>18</v>
      </c>
      <c r="M160" s="15"/>
    </row>
    <row r="161" spans="1:13">
      <c r="A161" s="10">
        <v>158</v>
      </c>
      <c r="B161" s="12" t="s">
        <v>468</v>
      </c>
      <c r="C161" s="47" t="s">
        <v>469</v>
      </c>
      <c r="D161" s="12" t="s">
        <v>470</v>
      </c>
      <c r="E161" s="10" t="s">
        <v>17</v>
      </c>
      <c r="F161" s="28">
        <v>9789865513849</v>
      </c>
      <c r="G161" s="16">
        <v>1</v>
      </c>
      <c r="H161" s="16">
        <v>320</v>
      </c>
      <c r="I161" s="8">
        <f t="shared" si="3"/>
        <v>320</v>
      </c>
      <c r="J161" s="15" t="s">
        <v>18</v>
      </c>
      <c r="K161" s="5" t="s">
        <v>18</v>
      </c>
      <c r="L161" s="5" t="s">
        <v>18</v>
      </c>
      <c r="M161" s="15"/>
    </row>
    <row r="162" spans="1:13" ht="39.6">
      <c r="A162" s="10">
        <v>159</v>
      </c>
      <c r="B162" s="12" t="s">
        <v>471</v>
      </c>
      <c r="C162" s="47" t="s">
        <v>472</v>
      </c>
      <c r="D162" s="12" t="s">
        <v>473</v>
      </c>
      <c r="E162" s="10" t="s">
        <v>17</v>
      </c>
      <c r="F162" s="28">
        <v>9789863987284</v>
      </c>
      <c r="G162" s="16">
        <v>1</v>
      </c>
      <c r="H162" s="16">
        <v>699</v>
      </c>
      <c r="I162" s="8">
        <f t="shared" si="3"/>
        <v>699</v>
      </c>
      <c r="J162" s="15" t="s">
        <v>18</v>
      </c>
      <c r="K162" s="5" t="s">
        <v>18</v>
      </c>
      <c r="L162" s="5" t="s">
        <v>18</v>
      </c>
      <c r="M162" s="15"/>
    </row>
    <row r="163" spans="1:13" ht="99">
      <c r="A163" s="10">
        <v>160</v>
      </c>
      <c r="B163" s="12" t="s">
        <v>474</v>
      </c>
      <c r="C163" s="47" t="s">
        <v>475</v>
      </c>
      <c r="D163" s="12" t="s">
        <v>257</v>
      </c>
      <c r="E163" s="10" t="s">
        <v>17</v>
      </c>
      <c r="F163" s="28">
        <v>9789861336954</v>
      </c>
      <c r="G163" s="16">
        <v>1</v>
      </c>
      <c r="H163" s="16">
        <v>290</v>
      </c>
      <c r="I163" s="8">
        <v>290</v>
      </c>
      <c r="J163" s="15" t="s">
        <v>18</v>
      </c>
      <c r="K163" s="5" t="s">
        <v>18</v>
      </c>
      <c r="L163" s="5" t="s">
        <v>18</v>
      </c>
      <c r="M163" s="15"/>
    </row>
    <row r="164" spans="1:13" ht="59.4">
      <c r="A164" s="10">
        <v>161</v>
      </c>
      <c r="B164" s="12" t="s">
        <v>476</v>
      </c>
      <c r="C164" s="47" t="s">
        <v>477</v>
      </c>
      <c r="D164" s="12" t="s">
        <v>478</v>
      </c>
      <c r="E164" s="10" t="s">
        <v>17</v>
      </c>
      <c r="F164" s="28">
        <v>9789865541989</v>
      </c>
      <c r="G164" s="16">
        <v>1</v>
      </c>
      <c r="H164" s="16">
        <v>320</v>
      </c>
      <c r="I164" s="8">
        <v>320</v>
      </c>
      <c r="J164" s="15" t="s">
        <v>18</v>
      </c>
      <c r="K164" s="5" t="s">
        <v>18</v>
      </c>
      <c r="L164" s="5" t="s">
        <v>18</v>
      </c>
      <c r="M164" s="15"/>
    </row>
    <row r="165" spans="1:13" ht="138.6">
      <c r="A165" s="10">
        <v>162</v>
      </c>
      <c r="B165" s="12" t="s">
        <v>479</v>
      </c>
      <c r="C165" s="47" t="s">
        <v>480</v>
      </c>
      <c r="D165" s="12" t="s">
        <v>137</v>
      </c>
      <c r="E165" s="10" t="s">
        <v>17</v>
      </c>
      <c r="F165" s="28">
        <v>471721103302</v>
      </c>
      <c r="G165" s="16">
        <v>1</v>
      </c>
      <c r="H165" s="16">
        <v>800</v>
      </c>
      <c r="I165" s="8">
        <v>800</v>
      </c>
      <c r="J165" s="15" t="s">
        <v>317</v>
      </c>
      <c r="K165" s="5" t="s">
        <v>18</v>
      </c>
      <c r="L165" s="5" t="s">
        <v>18</v>
      </c>
      <c r="M165" s="15"/>
    </row>
    <row r="166" spans="1:13" ht="39.6">
      <c r="A166" s="10">
        <v>163</v>
      </c>
      <c r="B166" s="12" t="s">
        <v>316</v>
      </c>
      <c r="C166" s="47" t="s">
        <v>318</v>
      </c>
      <c r="D166" s="12" t="s">
        <v>319</v>
      </c>
      <c r="E166" s="10" t="s">
        <v>17</v>
      </c>
      <c r="F166" s="28">
        <v>9789578630277</v>
      </c>
      <c r="G166" s="16">
        <v>1</v>
      </c>
      <c r="H166" s="16">
        <v>1995</v>
      </c>
      <c r="I166" s="8">
        <v>1995</v>
      </c>
      <c r="J166" s="15" t="s">
        <v>317</v>
      </c>
      <c r="K166" s="5" t="s">
        <v>18</v>
      </c>
      <c r="L166" s="5" t="s">
        <v>18</v>
      </c>
      <c r="M166" s="15"/>
    </row>
    <row r="167" spans="1:13">
      <c r="A167" s="17" t="s">
        <v>11</v>
      </c>
      <c r="B167" s="12"/>
      <c r="C167" s="47"/>
      <c r="D167" s="18"/>
      <c r="E167" s="17"/>
      <c r="F167" s="28"/>
      <c r="G167" s="16">
        <f>SUM(G4:G166)</f>
        <v>164</v>
      </c>
      <c r="H167" s="16"/>
      <c r="I167" s="16">
        <f>SUM(I4:I166)</f>
        <v>62698</v>
      </c>
      <c r="J167" s="19"/>
      <c r="K167" s="19"/>
      <c r="L167" s="19"/>
      <c r="M167" s="19"/>
    </row>
    <row r="168" spans="1:13" ht="270" customHeight="1">
      <c r="A168" s="32" t="s">
        <v>13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</row>
    <row r="169" spans="1:13" ht="82.5" customHeight="1">
      <c r="A169" s="40" t="s">
        <v>481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</row>
  </sheetData>
  <mergeCells count="4">
    <mergeCell ref="A168:M168"/>
    <mergeCell ref="A1:M1"/>
    <mergeCell ref="A2:M2"/>
    <mergeCell ref="A169:M169"/>
  </mergeCells>
  <phoneticPr fontId="1" type="noConversion"/>
  <conditionalFormatting sqref="B12:B13 B4">
    <cfRule type="expression" dxfId="0" priority="12" stopIfTrue="1">
      <formula>AND(COUNTIF(#REF!,B4)+COUNTIF($B$2:$B$206,B4)&gt;1,NOT(ISBLANK(B4)))</formula>
    </cfRule>
  </conditionalFormatting>
  <hyperlinks>
    <hyperlink ref="C25" r:id="rId1" display="https://search.books.com.tw/search/query/key/%E6%9C%B4%E6%9D%B1%E5%AE%A3/adv_author/1/"/>
    <hyperlink ref="C26" r:id="rId2" display="https://search.books.com.tw/search/query/key/%E6%9C%B4%E6%9D%B1%E5%AE%A3/adv_author/1/"/>
  </hyperlinks>
  <printOptions horizontalCentered="1"/>
  <pageMargins left="0" right="0" top="0.39370078740157483" bottom="0.39370078740157483" header="0.31496062992125984" footer="0.31496062992125984"/>
  <pageSetup paperSize="9" scale="85" orientation="landscape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akan</cp:lastModifiedBy>
  <cp:lastPrinted>2022-12-27T03:24:11Z</cp:lastPrinted>
  <dcterms:created xsi:type="dcterms:W3CDTF">2012-07-23T02:09:03Z</dcterms:created>
  <dcterms:modified xsi:type="dcterms:W3CDTF">2022-12-27T03:34:39Z</dcterms:modified>
</cp:coreProperties>
</file>